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X:\RAZPISNE DOKUMENTACIJE\2026\2026-000015 ICM SNVP\2 RAZPISNA DOKUMENTACIJA\"/>
    </mc:Choice>
  </mc:AlternateContent>
  <xr:revisionPtr revIDLastSave="0" documentId="13_ncr:1_{70EA6761-AB99-4575-BEA7-C24FCDC950B3}" xr6:coauthVersionLast="47" xr6:coauthVersionMax="47" xr10:uidLastSave="{00000000-0000-0000-0000-000000000000}"/>
  <workbookProtection workbookAlgorithmName="SHA-512" workbookHashValue="JY4coa0lbl2GSLV+y/F4PyrNpxJFQgEUfNe65ELXat4uf0sbuCCgSne5V+OO8ppySJ7bdNuGEWQyRx4jKbyjGA==" workbookSaltValue="cQUYTesS8iGL35ptFCnrGA==" workbookSpinCount="100000" lockStructure="1"/>
  <bookViews>
    <workbookView xWindow="3195" yWindow="2580" windowWidth="21600" windowHeight="11235" xr2:uid="{1B943A56-34AB-4148-A7BD-DEDAA6769DA0}"/>
  </bookViews>
  <sheets>
    <sheet name="Ponudbeni predračun" sheetId="2" r:id="rId1"/>
    <sheet name="4.A Cenik rezervnih delov"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7" i="2" l="1"/>
  <c r="G13" i="2"/>
  <c r="G9" i="2"/>
  <c r="E237" i="3"/>
  <c r="G26" i="2" l="1"/>
  <c r="G22" i="2"/>
  <c r="G23" i="2" l="1"/>
  <c r="G24" i="2" s="1"/>
</calcChain>
</file>

<file path=xl/sharedStrings.xml><?xml version="1.0" encoding="utf-8"?>
<sst xmlns="http://schemas.openxmlformats.org/spreadsheetml/2006/main" count="516" uniqueCount="269">
  <si>
    <t>OPIS POSTAVKE</t>
  </si>
  <si>
    <t>ME</t>
  </si>
  <si>
    <t>1.</t>
  </si>
  <si>
    <t>mesec</t>
  </si>
  <si>
    <t>Cena/ME</t>
  </si>
  <si>
    <t>Vrednost</t>
  </si>
  <si>
    <t>2. Intervencijska odprava napak</t>
  </si>
  <si>
    <t>2.</t>
  </si>
  <si>
    <t>ura</t>
  </si>
  <si>
    <t>3. Naročila na zahtevo naročnika</t>
  </si>
  <si>
    <t>3.</t>
  </si>
  <si>
    <t xml:space="preserve">Selitev SNVP sistema na novo strežniško infrastrukturo, pomoč, svetovanje in iskanje tehničnih možnosti za priključitev/povezavo dodatnih naprav in sistemov, razne ostale optimizacije sistema, ki se ne nanašajo na redno vzdrževanje ali odpravo napake. </t>
  </si>
  <si>
    <t>4.</t>
  </si>
  <si>
    <t>Skupaj 1. + 2. + 3. + 4.</t>
  </si>
  <si>
    <t> DDV 22 %</t>
  </si>
  <si>
    <t> Skupaj z DDV</t>
  </si>
  <si>
    <t>Zap. Št.</t>
  </si>
  <si>
    <t>Kol.</t>
  </si>
  <si>
    <t xml:space="preserve">Vrednost  </t>
  </si>
  <si>
    <t>Zap.št.</t>
  </si>
  <si>
    <t>Mikrovalovni detektor MD kot. Npr. ADEC 5 klasni vključno s pripadajočo aplikativno programsko opremo</t>
  </si>
  <si>
    <t>kos</t>
  </si>
  <si>
    <t>Mikrovalovni detektor MD kot. Npr. ADEC 8 klasni vključno s pripadajočo aplikativno programsko opremo</t>
  </si>
  <si>
    <t>Konektor za priključitev MD</t>
  </si>
  <si>
    <t>Nosilec za MD za montažo na obstoječ portal</t>
  </si>
  <si>
    <t>Priključni kabel za priklop MD-ja na obstoječo lokalno postajo (SKL-LI-TPE 4x2x0,75)</t>
  </si>
  <si>
    <t>Modul TIV PSG 25/3 RGB ID5216 z nastavitvami za obstoječ SNVP</t>
  </si>
  <si>
    <t>Procesor grafični OCT z nastavitvami za obstoječ SNVP</t>
  </si>
  <si>
    <t>Procesor logika OCT z nastavitvami za obstoječ SNVP</t>
  </si>
  <si>
    <t>Grafični procesor SKS z nastavitvami za obstoječ SNVP</t>
  </si>
  <si>
    <t>Celovita obnova PC za krmiljenje portalov z nastavitvami za obstoječ SNVP</t>
  </si>
  <si>
    <t>UTP kabel 1m</t>
  </si>
  <si>
    <t>PF žica do 2,5mm2  različne barve z votlicami</t>
  </si>
  <si>
    <t>Povezovalni kabel z 9 polnim konektorjem</t>
  </si>
  <si>
    <t>Konektor - 9 polni</t>
  </si>
  <si>
    <t>Ključavnica omare</t>
  </si>
  <si>
    <t>Vrstna sponka dvoredna do 4mm2</t>
  </si>
  <si>
    <t>Vrstna sponka enoredna do 6mm2</t>
  </si>
  <si>
    <t>Varovalka cevna</t>
  </si>
  <si>
    <t>m</t>
  </si>
  <si>
    <t>Varovalka (avtomatski odklopnik)</t>
  </si>
  <si>
    <t>Stikalo dvopolno</t>
  </si>
  <si>
    <t>VFZ modul (zaščita pred prenapetostjo)</t>
  </si>
  <si>
    <t>Instalacijski POK kanal do 60/60 za omarico (LP)</t>
  </si>
  <si>
    <t>EKB 19 (2S)</t>
  </si>
  <si>
    <t>PSU 24</t>
  </si>
  <si>
    <t>PCP 24S</t>
  </si>
  <si>
    <t>DIU 16</t>
  </si>
  <si>
    <t>EKB 2S</t>
  </si>
  <si>
    <t>DVD 4</t>
  </si>
  <si>
    <t>Napajalnik 230V ac / 24V dc, 75W</t>
  </si>
  <si>
    <t xml:space="preserve">MRT modul </t>
  </si>
  <si>
    <t>ILS4</t>
  </si>
  <si>
    <t>RSO4</t>
  </si>
  <si>
    <t>modul VK2</t>
  </si>
  <si>
    <t>senzor za višinsko kontrolo</t>
  </si>
  <si>
    <t>Moxa TCF 142-S-SC-T, pretvornik FO-232/422/485</t>
  </si>
  <si>
    <t>Napajalnik 220Vac/5Vdc za  modem RS za DIN letev</t>
  </si>
  <si>
    <t>ETH/S/SC PRETVORNIK  24x100BaseFx, 2x1000BaseTx  + 2 1G SFP modula</t>
  </si>
  <si>
    <t>ETH/S/SC PRETVORNIK 1x100BaseFx, 1x10/100BaseTx SM</t>
  </si>
  <si>
    <t>ETH/M/SC PRETVORNIK 1x100BaseFx, 1x10/100BaseTx MM</t>
  </si>
  <si>
    <t>Napajalnik 220VAC/24VDC za  modem RS za DIN letev</t>
  </si>
  <si>
    <t>Ohišje z napajalnikom 19“ za 220VAC za 16 modulov ( video )</t>
  </si>
  <si>
    <t>Optični video Mux, 1x video, SM eno vlakno, 220V, oddajnik</t>
  </si>
  <si>
    <t>Optični video Mux, 1x video, SM eno vlakno, 220V, Sprejemnik</t>
  </si>
  <si>
    <t>Optični video Mux, 1x video, 1x data, SM eno vlakno, 220V, oddajnik</t>
  </si>
  <si>
    <t>Optični video Mux, 1x video, 1x data, SM eno vlakno, 220V, Sprejemnik</t>
  </si>
  <si>
    <t>Optični video Mux, 2x video, SM eno vlakno, 220V, oddajnik</t>
  </si>
  <si>
    <t>Optični video Mux, 2x video, SM eno vlakno, 220V, Sprejemnik</t>
  </si>
  <si>
    <t>Optični video Mux, 2x video, 1x data, SM eno vlakno, 220V, oddajnik</t>
  </si>
  <si>
    <t>Optični video Mux, 2x video, 1x data, SM eno vlakno, 220V, Sprejemnik</t>
  </si>
  <si>
    <t>Optični video Mux, 4x video, SM eno vlakno, 220V, oddajnik</t>
  </si>
  <si>
    <t>Optični video Mux, 4x video, SM eno vlakno, 220V, Sprejemnik</t>
  </si>
  <si>
    <t>Optični video Mux, 4x video, 1x data, SM eno vlakno, 220V, oddajnik</t>
  </si>
  <si>
    <t>Optični video Mux, 4x video, 1x data, SM eno vlakno, 220V, Sprejemnik</t>
  </si>
  <si>
    <t>Industrijsko stikalo 8x RJ45 port, 3x SFP port, din montaža, 18V-48V</t>
  </si>
  <si>
    <t>SFP 100Mb/s, multimode 850nm</t>
  </si>
  <si>
    <t>SFP 100Mb/s, multimode 850nm, -40C do +85C</t>
  </si>
  <si>
    <t>SFP 1000Mb/s, singlemode 1310nm</t>
  </si>
  <si>
    <t>SFP 1000Mb/s, singlemode 1310nm, -40C do +85C</t>
  </si>
  <si>
    <t>FILTER RFM 115/250V 6A</t>
  </si>
  <si>
    <t>GRELEC 30W 110-250 AC/DC</t>
  </si>
  <si>
    <t>KABEL FLAT 20P BERG 1-1 90</t>
  </si>
  <si>
    <t>KONTAKTOR 3P 220V 30A</t>
  </si>
  <si>
    <t>KONTROLNIK PRISOTNOSTI FAZ</t>
  </si>
  <si>
    <t>MODUL ZA SOFT-START 10-90 A</t>
  </si>
  <si>
    <t>NAPAJALNA ENOTA PORTALA SPIS-2XP 1</t>
  </si>
  <si>
    <t>NAPAJALNA ENOTA PORTALA SPIS-2XP 2</t>
  </si>
  <si>
    <t>NOSILEC BIMETALA</t>
  </si>
  <si>
    <t>NOSILEC SENZORJA SVETILNOSTI</t>
  </si>
  <si>
    <t>PC MIKA PS/2</t>
  </si>
  <si>
    <t>PC SBC-GX1-M64-FO NT.EMBEDDED CL.1</t>
  </si>
  <si>
    <t>PC TIPKOVNICA PS/2</t>
  </si>
  <si>
    <t>RELE MERILNIK FAZ - UR3U3011</t>
  </si>
  <si>
    <t>RELE ZA SOFT-START 25A 240V</t>
  </si>
  <si>
    <t>SENZOR DIMA NOSILNI MODUL Z RELEJEM</t>
  </si>
  <si>
    <t>SENZOR DIMA OPTOELEKTRONSKI</t>
  </si>
  <si>
    <t>SENZOR SVETILNOSTI</t>
  </si>
  <si>
    <t>STIKALO AVTOMOBILSKO ZA VRATA</t>
  </si>
  <si>
    <t>STIKALO BIMETAL 250V AC 6A 75 ST C</t>
  </si>
  <si>
    <t>STIKALO GREB. 1P 16A</t>
  </si>
  <si>
    <t>STIKALO GREB. 3P 16A</t>
  </si>
  <si>
    <t>STIKALO PREKLOPNO 1-2 OMRON PORT.</t>
  </si>
  <si>
    <t>SWIT. AC/DC 85-264/05V-30A</t>
  </si>
  <si>
    <t>SWIT. AC/DC 85-264/12V 5A</t>
  </si>
  <si>
    <t>SWIT. AC/DC 85-264/5V-10A</t>
  </si>
  <si>
    <t>ŠČITNIK ZA TEMPERATURNI SENZOR</t>
  </si>
  <si>
    <t>TEMP-SENZ SMT160-30 7M</t>
  </si>
  <si>
    <t>TERMOSTAT MALI HLAJENJA 0 - 60 ST</t>
  </si>
  <si>
    <t>TERMOSTAT MALI OGREVANJA 0 - 60 ST</t>
  </si>
  <si>
    <t>TERMOSTAT VKLOPNI 10ST-60ST</t>
  </si>
  <si>
    <t>TIV CPU RS485 12V/5V DIR URA</t>
  </si>
  <si>
    <t>TIV CPU RS485 SENZOR SV.IN TEMP.</t>
  </si>
  <si>
    <t>TIV PROCESOR P89C669 5V</t>
  </si>
  <si>
    <t>TIV PSG 25/3 16X8 RGB V2.00</t>
  </si>
  <si>
    <t>TIV SENZOR OSVETLJENOSTI RS-485</t>
  </si>
  <si>
    <t>TIV SVG 25/1 Y 30 ST. V3</t>
  </si>
  <si>
    <t>TIV SVG 8X16 25/3 Y - XP 1/8</t>
  </si>
  <si>
    <t>TIV VMES. OPTO LOČENI RS232/422 5V</t>
  </si>
  <si>
    <t>TIV VMESNIK 4XI/O LVDS/LPT</t>
  </si>
  <si>
    <t>TIV VMESNIK 4XLVDS/TTL</t>
  </si>
  <si>
    <t>TIV VMESNIK TTL/4XLVDS</t>
  </si>
  <si>
    <t>TIV VMESNIK TTL/RS485 WIE V3.00</t>
  </si>
  <si>
    <t>UPOR S TEMPERATURNO ZAČITO 6A</t>
  </si>
  <si>
    <t>VENTILATOR S FILTROM 20M3/H 230V</t>
  </si>
  <si>
    <t>VENTILATOR S FILTROM 230V</t>
  </si>
  <si>
    <t>ZRAČNIK S FILTROM</t>
  </si>
  <si>
    <t>Svetlobna kartica dvobarvna – RW</t>
  </si>
  <si>
    <t>Osnovna plošča (OCT)</t>
  </si>
  <si>
    <t>Napajalnik 5 V/10 A  - HWS50 (OCT)</t>
  </si>
  <si>
    <t>Avtomatska varovalka B 6A (OCT)</t>
  </si>
  <si>
    <t>Filter RFM 115/250V 3A (OCT)</t>
  </si>
  <si>
    <t>Osnovna plošča (SKS)</t>
  </si>
  <si>
    <t>Avtomatska varovalka B 6A (SKS)</t>
  </si>
  <si>
    <t>Filter RFM 115/250V 10A (SKS)</t>
  </si>
  <si>
    <t>Stikalo 2-polno 16A (SKS)</t>
  </si>
  <si>
    <t>Svetlobna kartica enobarvna – Y</t>
  </si>
  <si>
    <t>Svetlobna kartica dvobarvna – YRW</t>
  </si>
  <si>
    <t>Distributor (SKS)</t>
  </si>
  <si>
    <t>Napajalnik 5 V/10 A  - HWS50 (SKS)</t>
  </si>
  <si>
    <t>Prenapetostni odvodnik PROTEC  DM320 (SKS)</t>
  </si>
  <si>
    <t>Počasen zagon 16A/250V a.c. (SKS)</t>
  </si>
  <si>
    <t>Vezna ploščica ERNI-BERG (SKS)</t>
  </si>
  <si>
    <t>Generalno popravilo SPIS - tesnenje vijakov</t>
  </si>
  <si>
    <t>Generalno popravilo SPIS - tesnenje stropa protex</t>
  </si>
  <si>
    <t xml:space="preserve">Generalno popravilo SPIS - antikoroijska sanacija komplet svetlobnih  vezij z zaščitnim sredstvom </t>
  </si>
  <si>
    <t>Celovita sanacija elektro omarice tipa SNVP (1200x1000)</t>
  </si>
  <si>
    <t>Napajalnik 220/12V</t>
  </si>
  <si>
    <t>Napajalnik 150 5V 30A</t>
  </si>
  <si>
    <t>TERMOSTAT uporovni. 902523</t>
  </si>
  <si>
    <t>FTP kabel- kratek do 1m</t>
  </si>
  <si>
    <t>FTP kabel- daljši od 1m</t>
  </si>
  <si>
    <t>EMC filter Schaffer</t>
  </si>
  <si>
    <t>napajalnik 24V/ 3,2A</t>
  </si>
  <si>
    <t>Prenapetostna zaščita za 230V</t>
  </si>
  <si>
    <t>Zagonsko vezje</t>
  </si>
  <si>
    <t>Grelec v omarici za logiko (50W)</t>
  </si>
  <si>
    <t>Termostat za grelec</t>
  </si>
  <si>
    <t>Rele MT Schrack</t>
  </si>
  <si>
    <t>Ventilator 230V</t>
  </si>
  <si>
    <t>Vmesnik RS232/485</t>
  </si>
  <si>
    <t>Detektor dima</t>
  </si>
  <si>
    <t>Senzor za temperaturo</t>
  </si>
  <si>
    <t>Zaščitno vezje za komunikacijo RS485</t>
  </si>
  <si>
    <t>Tipkovnica s trackpointerjem za PC</t>
  </si>
  <si>
    <t>Omarica priključna</t>
  </si>
  <si>
    <t>Tipkovnica grafične table</t>
  </si>
  <si>
    <t>Svetilka bliskavka dvojna MS340</t>
  </si>
  <si>
    <t>Žarnica za bliskavko MS340</t>
  </si>
  <si>
    <t>Senčnik za MS340</t>
  </si>
  <si>
    <t xml:space="preserve">Senzor induktivni </t>
  </si>
  <si>
    <t>Nosilec senzorja</t>
  </si>
  <si>
    <t>Svetlobno vezje R20 16X16 RY</t>
  </si>
  <si>
    <t>Svetlobno vezje R25 8X16 Y</t>
  </si>
  <si>
    <t>Svetlobno vezje R25 8X16 RGB</t>
  </si>
  <si>
    <t>CPU krmilno vezje</t>
  </si>
  <si>
    <t>Krmilnik bliskavic</t>
  </si>
  <si>
    <t>Krmilnik motorjev RS-485</t>
  </si>
  <si>
    <t>kpl</t>
  </si>
  <si>
    <t>Napajalni modul DC/DC 2X20A</t>
  </si>
  <si>
    <t>Osnovna plošča PROC. 8V-38V STSV</t>
  </si>
  <si>
    <t>GPRS MODEM/CELLULAR ROUTER TK704G-232, GSM/GPRS (ID14856)</t>
  </si>
  <si>
    <t xml:space="preserve">Relejno vezje </t>
  </si>
  <si>
    <t>Senzor osvetljenosti RS-485</t>
  </si>
  <si>
    <t>Ohišje table R20 80X64 PRIKOLICA</t>
  </si>
  <si>
    <t>Akumulator 12V 230AH</t>
  </si>
  <si>
    <t xml:space="preserve">Doza priključna za navijalec kabla </t>
  </si>
  <si>
    <t>Držalo nosilca tipkovnice</t>
  </si>
  <si>
    <t>Polnilec 12V/50A ZA PB AKU.</t>
  </si>
  <si>
    <t>RELE 12V-100A</t>
  </si>
  <si>
    <t>Stikalo 12V/24V 200A - 8540</t>
  </si>
  <si>
    <t>Omarica za glavno stikalo 80A</t>
  </si>
  <si>
    <t>Nosilci za akumulator</t>
  </si>
  <si>
    <t>Pleksi zaščitni za akumulator</t>
  </si>
  <si>
    <t>Sponka akumulatorska POL -</t>
  </si>
  <si>
    <t>Sponka akumulatorska POL +</t>
  </si>
  <si>
    <t>Varovalka AVTO. 80A 80VDC</t>
  </si>
  <si>
    <t>Varovalka SPONKE AKUMUL. CF8-75A</t>
  </si>
  <si>
    <t>Zračnik</t>
  </si>
  <si>
    <t xml:space="preserve">Ram za strežnik DL360 GEN9 2X16 </t>
  </si>
  <si>
    <t>Ram za strežnik DL360 GEN9 2X32</t>
  </si>
  <si>
    <t>Ram za strežnik DL 380 GEN9 2X16</t>
  </si>
  <si>
    <t>Ram za strežnik DL 380 GEN9, 2X32</t>
  </si>
  <si>
    <t>Ram za strežnik DL 360 GEN 10 2X16</t>
  </si>
  <si>
    <t>Ram za strežnik DL 360 GEN 10 2X32</t>
  </si>
  <si>
    <t>Ram za strežnik DL380GEN 10 2X16</t>
  </si>
  <si>
    <t>Ram za strežnik DL380GEN 10 2X32</t>
  </si>
  <si>
    <t>Disk za strežnik 480 GB SATA SSD</t>
  </si>
  <si>
    <t>Disk za strežnik 2.4 TB SAS HDD</t>
  </si>
  <si>
    <t>Disk za strežnik 240 GB STA SSD</t>
  </si>
  <si>
    <t>Hot plug napajalnik za strežnik</t>
  </si>
  <si>
    <t>Grafična kartica</t>
  </si>
  <si>
    <t>Mrežna kartica</t>
  </si>
  <si>
    <t>Matična plošča za delovno postajo</t>
  </si>
  <si>
    <t>SATA controller za delovno postajo</t>
  </si>
  <si>
    <t>Mrežno stikalo 1GB /24 port</t>
  </si>
  <si>
    <t>Monitor 27 inch Ločljivost zaslona: 3840x2160 (4K UHD), Vhodi: DisplayPort, HDMI, USB hub, USB-C</t>
  </si>
  <si>
    <t xml:space="preserve">Monitor 32 inch Ločljivost zaslona: 3840x2160 (4K UHD), Vhodi: DsplayPort, HDMI, mini DisplayPort, USB hub, USB-C </t>
  </si>
  <si>
    <t>Monitor 55 inch Ločljivost zaslona: 3840 × 2160 Picture-in-Picture (PIP)/ Picture-by-Picture (PBP) / (1) DisplayPort (DP) 1.2/ (1) HDMI 2.0/ (2) HDMI 1.4/(1) VGA port/(1) USB 2.0</t>
  </si>
  <si>
    <t>Mrežna kartica za HPE DL360 Gen10 strežnik</t>
  </si>
  <si>
    <t>RAINBOW 9-36V WDOG</t>
  </si>
  <si>
    <t>TIV SENZOR OSVETLJENOSTI RS-485 V2</t>
  </si>
  <si>
    <t>ROUTER CELLULAR TK701G-232 GPRS Welotec</t>
  </si>
  <si>
    <t>TIV SVG 16X8 20/1 S RGB ECO V3</t>
  </si>
  <si>
    <t>TIV T-CLEN PASIVNI 3XRJ45 V2</t>
  </si>
  <si>
    <t>KRMILNIK BLISKAVIC V7.0</t>
  </si>
  <si>
    <t>TIV NAPAJALNI MODUL DC/DC 2X20A V2</t>
  </si>
  <si>
    <t>SWITCH ETHERNET 5 PORT 100Mbit</t>
  </si>
  <si>
    <t>TIV SVG 16x8 25/1 S Y ECO B.K.17339</t>
  </si>
  <si>
    <t>Napajalnik 230V/5V-6A – HWS30</t>
  </si>
  <si>
    <t>Napajalnik 230V/5V-30A - HWS150</t>
  </si>
  <si>
    <t>RAINBOW XTD V2 5-50V WDOG</t>
  </si>
  <si>
    <t>TIV MODUL FILTER 230VAC</t>
  </si>
  <si>
    <t xml:space="preserve">Senzor osvetljenosti RS485 </t>
  </si>
  <si>
    <t xml:space="preserve">Senzor temperature RS485 </t>
  </si>
  <si>
    <t>Vmesnik opto ločeni RS422</t>
  </si>
  <si>
    <t>Vmesnik ERNI-BERG</t>
  </si>
  <si>
    <t>TIV SVG 16X8 20/1 S W ECO V3</t>
  </si>
  <si>
    <t>FILTER RFM 230V 20 A FN2060</t>
  </si>
  <si>
    <t>ZAGON POČASEN 16A/250VAC</t>
  </si>
  <si>
    <t>ODVODNIK PROTEC DM 320</t>
  </si>
  <si>
    <t>Napajalnik 230V/12V-2,5A – HWS30</t>
  </si>
  <si>
    <t>TIV RAINBOW XTD WDOG</t>
  </si>
  <si>
    <t xml:space="preserve">Ventilator za omarico 109x109 z nosilnimi profili in pripravo za montažo v omarico </t>
  </si>
  <si>
    <t xml:space="preserve">Termostat za ventilator </t>
  </si>
  <si>
    <t>drobni in vezni material za dograditev ventilatorje in termostata v elektroomarici</t>
  </si>
  <si>
    <t>Moxa EDS 510-3SFP-T</t>
  </si>
  <si>
    <t>SFP Modul 1G40 (ALC ali BLC)</t>
  </si>
  <si>
    <t>Modul ARP32</t>
  </si>
  <si>
    <t>Modul USI2</t>
  </si>
  <si>
    <t>Induktivna zanka</t>
  </si>
  <si>
    <t>Elektro optično stikalo 4x10/100/1000BaseTX, 2x SFP, -25C….+65C, Poe+, 44….57VDC</t>
  </si>
  <si>
    <t>Elektro optično stikalo 4x10/100/1000BaseTX, 2x SFP, management, -25C….+65C, sd kartica, Poe+, 44….57VDC</t>
  </si>
  <si>
    <t>Napajalnik 220VAC/48-56, 1,25AVDC za  modem RS za DIN letev</t>
  </si>
  <si>
    <t>Delovna postaja HP Z2 G9 TWR i9-14900K/64GB/SSD 2TB/DVDRW/W11Pro</t>
  </si>
  <si>
    <t>Podpis ponudnika:</t>
  </si>
  <si>
    <t>Rok izvajanja pogodbenih obveznosti je 36 mesecev od datuma sklenitve pogodbe.  Strinjamo se, da so razpisane količine na enoto mere in so okvirne ter se prilagajajo konkretnim potrebam ter razpoložljivim finančnim sredstvom naročnika. Naročnik ni zavezan naročiti celotne količine storitev/blaga.
Izjavljamo, da smo ponudili in izpolnili vse pozicije iz predračuna. Nobene od postavk ne ponujamo brezplačno, ni enaka 0 EUR ali neizpolnjena. 
Vse cene in vrednosti so izražene v evrih. Cena ne vsebuje DDV. Cene in vrednosti so obračunane in zaokrožene na dve (2) decimalki. V ponudbeni ceni/ME so zajeti vsi stroški v zvezi s predmetom naročila.
K ponudbenem predračunu smo priložili tudi izpolnjeno in podpisano Prilogo 4.A - Cenik nadomestnih delov.</t>
  </si>
  <si>
    <t>PRILOGA PONUDBENEGA PREDRAČUNA; 4. A - Cenik rezervnih delov</t>
  </si>
  <si>
    <t>Skupaj 4.A:</t>
  </si>
  <si>
    <t>Tehnična oziroma inženirska storitev odprava napake na trasi AC</t>
  </si>
  <si>
    <t>Int. ev. št.: 000015/2026            	Vzdrževanje sistema nadzora in vodenja prometa - SNVP</t>
  </si>
  <si>
    <t>Ponudbeni predračun št.:</t>
  </si>
  <si>
    <t>Ponudnik:</t>
  </si>
  <si>
    <t>Datum:</t>
  </si>
  <si>
    <t>Rezervni deli z vgradnjo in nastavitvami</t>
  </si>
  <si>
    <r>
      <t xml:space="preserve">Merilo za izbor (Skupaj 1. + 2. + 3. + </t>
    </r>
    <r>
      <rPr>
        <b/>
        <sz val="11"/>
        <color rgb="FF00B050"/>
        <rFont val="Calibri"/>
        <family val="2"/>
        <charset val="238"/>
      </rPr>
      <t>4.A</t>
    </r>
    <r>
      <rPr>
        <sz val="11"/>
        <color theme="1"/>
        <rFont val="Calibri"/>
        <family val="2"/>
        <charset val="238"/>
      </rPr>
      <t>)</t>
    </r>
  </si>
  <si>
    <t>Strežnik kot npr. DL380 Gen12, Xeon 6511P, 64 GB DDR4 Advanced  ECC,  2× 480 GB M.2– za OS ali aplikacije
6x 1.6TB Enterprise NVMe Mixed Use AG Drive U.2 Gen4" ali boljši</t>
  </si>
  <si>
    <t>Stalna pripravljenost/odzivnost, vzdrževanje SNVP (sistema za nadzor in vodenje prometa) in priprava mesečnih poročil</t>
  </si>
  <si>
    <t>1. Stalna pripravljenost/odzivnost in vzdrževanje SNVP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</si>
</sst>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 _€_-;\-* #,##0.00\ _€_-;_-* &quot;-&quot;??\ _€_-;_-@_-"/>
  </numFmts>
  <fonts count="12" x14ac:knownFonts="1">
    <font>
      <sz val="11"/>
      <color theme="1"/>
      <name val="Aptos Narrow"/>
      <family val="2"/>
      <charset val="238"/>
      <scheme val="minor"/>
    </font>
    <font>
      <sz val="11"/>
      <color theme="1"/>
      <name val="Aptos Narrow"/>
      <family val="2"/>
      <charset val="238"/>
      <scheme val="minor"/>
    </font>
    <font>
      <b/>
      <sz val="11"/>
      <color rgb="FF000000"/>
      <name val="Calibri"/>
      <family val="2"/>
      <charset val="238"/>
    </font>
    <font>
      <sz val="11"/>
      <color rgb="FF000000"/>
      <name val="Calibri"/>
      <family val="2"/>
      <charset val="238"/>
    </font>
    <font>
      <sz val="11"/>
      <color theme="1"/>
      <name val="Calibri"/>
      <family val="2"/>
      <charset val="238"/>
    </font>
    <font>
      <sz val="11"/>
      <color theme="1"/>
      <name val="Aptos Narrow"/>
      <family val="2"/>
      <scheme val="minor"/>
    </font>
    <font>
      <sz val="11"/>
      <color rgb="FF000000"/>
      <name val="Calibri"/>
      <family val="2"/>
    </font>
    <font>
      <sz val="10"/>
      <color rgb="FF000000"/>
      <name val="Calibri"/>
      <family val="2"/>
      <charset val="238"/>
    </font>
    <font>
      <b/>
      <sz val="10"/>
      <color rgb="FF000000"/>
      <name val="Calibri"/>
      <family val="2"/>
      <charset val="238"/>
    </font>
    <font>
      <sz val="11"/>
      <color rgb="FF7030A0"/>
      <name val="Aptos Narrow"/>
      <family val="2"/>
      <charset val="238"/>
      <scheme val="minor"/>
    </font>
    <font>
      <b/>
      <sz val="11"/>
      <color rgb="FF00B050"/>
      <name val="Calibri"/>
      <family val="2"/>
      <charset val="238"/>
    </font>
    <font>
      <b/>
      <sz val="11"/>
      <color theme="1"/>
      <name val="Calibri"/>
      <family val="2"/>
      <charset val="238"/>
    </font>
  </fonts>
  <fills count="6">
    <fill>
      <patternFill patternType="none"/>
    </fill>
    <fill>
      <patternFill patternType="gray125"/>
    </fill>
    <fill>
      <patternFill patternType="solid">
        <fgColor rgb="FFC0C0C0"/>
        <bgColor indexed="64"/>
      </patternFill>
    </fill>
    <fill>
      <patternFill patternType="solid">
        <fgColor rgb="FFD9D9D9"/>
        <bgColor indexed="64"/>
      </patternFill>
    </fill>
    <fill>
      <patternFill patternType="solid">
        <fgColor rgb="FFD9D9D9"/>
        <bgColor rgb="FF000000"/>
      </patternFill>
    </fill>
    <fill>
      <patternFill patternType="solid">
        <fgColor theme="9" tint="0.79998168889431442"/>
        <bgColor indexed="64"/>
      </patternFill>
    </fill>
  </fills>
  <borders count="24">
    <border>
      <left/>
      <right/>
      <top/>
      <bottom/>
      <diagonal/>
    </border>
    <border>
      <left/>
      <right/>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thin">
        <color indexed="64"/>
      </bottom>
      <diagonal/>
    </border>
  </borders>
  <cellStyleXfs count="3">
    <xf numFmtId="0" fontId="0" fillId="0" borderId="0"/>
    <xf numFmtId="43" fontId="1" fillId="0" borderId="0" applyFont="0" applyFill="0" applyBorder="0" applyAlignment="0" applyProtection="0"/>
    <xf numFmtId="0" fontId="5" fillId="0" borderId="0"/>
  </cellStyleXfs>
  <cellXfs count="91">
    <xf numFmtId="0" fontId="0" fillId="0" borderId="0" xfId="0"/>
    <xf numFmtId="0" fontId="3" fillId="2" borderId="2" xfId="0" applyFont="1" applyFill="1" applyBorder="1" applyAlignment="1">
      <alignment vertical="center"/>
    </xf>
    <xf numFmtId="0" fontId="3" fillId="2" borderId="5" xfId="0" applyFont="1" applyFill="1" applyBorder="1" applyAlignment="1">
      <alignment horizontal="center" vertical="center"/>
    </xf>
    <xf numFmtId="0" fontId="3" fillId="2" borderId="1" xfId="0" applyFont="1" applyFill="1" applyBorder="1" applyAlignment="1">
      <alignment horizontal="center" vertical="center"/>
    </xf>
    <xf numFmtId="0" fontId="3" fillId="0" borderId="2" xfId="0" applyFont="1" applyBorder="1" applyAlignment="1">
      <alignment vertical="center"/>
    </xf>
    <xf numFmtId="0" fontId="3" fillId="0" borderId="5" xfId="0" applyFont="1" applyBorder="1" applyAlignment="1">
      <alignment horizontal="center" vertical="center"/>
    </xf>
    <xf numFmtId="0" fontId="3" fillId="0" borderId="1" xfId="0" applyFont="1" applyBorder="1" applyAlignment="1">
      <alignment horizontal="center" vertical="center"/>
    </xf>
    <xf numFmtId="0" fontId="3" fillId="3" borderId="7" xfId="0" applyFont="1" applyFill="1" applyBorder="1" applyAlignment="1">
      <alignment vertical="center"/>
    </xf>
    <xf numFmtId="0" fontId="3" fillId="3" borderId="4" xfId="0" applyFont="1" applyFill="1" applyBorder="1" applyAlignment="1">
      <alignment horizontal="center" vertical="center"/>
    </xf>
    <xf numFmtId="16" fontId="3" fillId="0" borderId="8" xfId="0" applyNumberFormat="1" applyFont="1" applyBorder="1" applyAlignment="1">
      <alignment vertical="center"/>
    </xf>
    <xf numFmtId="0" fontId="3" fillId="0" borderId="0" xfId="0" applyFont="1" applyAlignment="1">
      <alignment horizontal="center" vertical="center"/>
    </xf>
    <xf numFmtId="0" fontId="3" fillId="0" borderId="8" xfId="0" applyFont="1" applyBorder="1" applyAlignment="1">
      <alignment vertical="center"/>
    </xf>
    <xf numFmtId="16" fontId="3" fillId="0" borderId="0" xfId="0" applyNumberFormat="1" applyFont="1" applyAlignment="1">
      <alignment vertical="center"/>
    </xf>
    <xf numFmtId="0" fontId="3" fillId="0" borderId="0" xfId="0" applyFont="1" applyAlignment="1">
      <alignment vertical="center" wrapText="1"/>
    </xf>
    <xf numFmtId="0" fontId="4" fillId="0" borderId="0" xfId="0" applyFont="1" applyAlignment="1">
      <alignment wrapText="1"/>
    </xf>
    <xf numFmtId="0" fontId="7" fillId="4" borderId="13" xfId="0" applyFont="1" applyFill="1" applyBorder="1" applyAlignment="1">
      <alignment horizontal="center" vertical="center" wrapText="1"/>
    </xf>
    <xf numFmtId="4" fontId="7" fillId="4" borderId="13" xfId="0" applyNumberFormat="1" applyFont="1" applyFill="1" applyBorder="1" applyAlignment="1">
      <alignment horizontal="center" vertical="center" wrapText="1"/>
    </xf>
    <xf numFmtId="0" fontId="2" fillId="0" borderId="1" xfId="0" applyFont="1" applyBorder="1" applyAlignment="1">
      <alignment vertical="center"/>
    </xf>
    <xf numFmtId="0" fontId="0" fillId="0" borderId="0" xfId="0" applyAlignment="1">
      <alignment horizontal="left" vertical="center"/>
    </xf>
    <xf numFmtId="4" fontId="3" fillId="2" borderId="3" xfId="0" applyNumberFormat="1" applyFont="1" applyFill="1" applyBorder="1" applyAlignment="1">
      <alignment horizontal="center" vertical="center"/>
    </xf>
    <xf numFmtId="4" fontId="3" fillId="2" borderId="4" xfId="0" applyNumberFormat="1" applyFont="1" applyFill="1" applyBorder="1" applyAlignment="1">
      <alignment horizontal="center" vertical="center"/>
    </xf>
    <xf numFmtId="4" fontId="3" fillId="3" borderId="4" xfId="0" applyNumberFormat="1" applyFont="1" applyFill="1" applyBorder="1" applyAlignment="1">
      <alignment horizontal="center" vertical="center"/>
    </xf>
    <xf numFmtId="0" fontId="0" fillId="0" borderId="0" xfId="0" applyAlignment="1">
      <alignment horizontal="left" vertical="center" wrapText="1"/>
    </xf>
    <xf numFmtId="0" fontId="4" fillId="0" borderId="0" xfId="0" applyFont="1"/>
    <xf numFmtId="4" fontId="4" fillId="0" borderId="0" xfId="0" applyNumberFormat="1" applyFont="1"/>
    <xf numFmtId="0" fontId="4" fillId="0" borderId="0" xfId="0" applyFont="1" applyAlignment="1">
      <alignment horizontal="center"/>
    </xf>
    <xf numFmtId="4" fontId="4" fillId="0" borderId="0" xfId="0" applyNumberFormat="1" applyFont="1" applyAlignment="1">
      <alignment horizontal="center"/>
    </xf>
    <xf numFmtId="0" fontId="4" fillId="0" borderId="0" xfId="0" applyFont="1" applyAlignment="1">
      <alignment horizontal="right"/>
    </xf>
    <xf numFmtId="0" fontId="4" fillId="0" borderId="0" xfId="0" applyFont="1" applyAlignment="1">
      <alignment horizontal="left"/>
    </xf>
    <xf numFmtId="4" fontId="4" fillId="0" borderId="0" xfId="0" applyNumberFormat="1" applyFont="1" applyAlignment="1">
      <alignment horizontal="left"/>
    </xf>
    <xf numFmtId="4" fontId="11" fillId="0" borderId="20" xfId="0" applyNumberFormat="1" applyFont="1" applyBorder="1" applyAlignment="1">
      <alignment wrapText="1"/>
    </xf>
    <xf numFmtId="4" fontId="11" fillId="0" borderId="21" xfId="0" applyNumberFormat="1" applyFont="1" applyBorder="1" applyAlignment="1">
      <alignment wrapText="1"/>
    </xf>
    <xf numFmtId="164" fontId="4" fillId="0" borderId="0" xfId="0" applyNumberFormat="1" applyFont="1"/>
    <xf numFmtId="4" fontId="11" fillId="0" borderId="22" xfId="0" applyNumberFormat="1" applyFont="1" applyBorder="1" applyAlignment="1">
      <alignment wrapText="1"/>
    </xf>
    <xf numFmtId="4" fontId="4" fillId="0" borderId="7" xfId="0" applyNumberFormat="1" applyFont="1" applyBorder="1" applyAlignment="1">
      <alignment horizontal="center"/>
    </xf>
    <xf numFmtId="0" fontId="4" fillId="0" borderId="0" xfId="0" applyFont="1" applyAlignment="1">
      <alignment horizontal="left" vertical="center" wrapText="1"/>
    </xf>
    <xf numFmtId="4" fontId="4" fillId="0" borderId="0" xfId="0" applyNumberFormat="1" applyFont="1" applyAlignment="1">
      <alignment horizontal="right"/>
    </xf>
    <xf numFmtId="4" fontId="11" fillId="0" borderId="5" xfId="1" applyNumberFormat="1" applyFont="1" applyBorder="1" applyAlignment="1">
      <alignment horizontal="center" vertical="center"/>
    </xf>
    <xf numFmtId="4" fontId="4" fillId="0" borderId="6" xfId="0" applyNumberFormat="1" applyFont="1" applyBorder="1" applyAlignment="1">
      <alignment wrapText="1"/>
    </xf>
    <xf numFmtId="4" fontId="4" fillId="0" borderId="1" xfId="0" applyNumberFormat="1" applyFont="1" applyBorder="1"/>
    <xf numFmtId="4" fontId="4" fillId="0" borderId="0" xfId="1" applyNumberFormat="1" applyFont="1" applyBorder="1" applyAlignment="1">
      <alignment vertical="center"/>
    </xf>
    <xf numFmtId="4" fontId="4" fillId="0" borderId="6" xfId="0" applyNumberFormat="1" applyFont="1" applyBorder="1"/>
    <xf numFmtId="4" fontId="2" fillId="0" borderId="7" xfId="1" applyNumberFormat="1" applyFont="1" applyBorder="1" applyAlignment="1">
      <alignment horizontal="center" vertical="center"/>
    </xf>
    <xf numFmtId="0" fontId="6" fillId="0" borderId="13" xfId="2" applyFont="1" applyBorder="1" applyAlignment="1">
      <alignment horizontal="center" vertical="center" wrapText="1"/>
    </xf>
    <xf numFmtId="0" fontId="4" fillId="0" borderId="0" xfId="0" applyFont="1" applyAlignment="1">
      <alignment horizontal="center" vertical="center" wrapText="1"/>
    </xf>
    <xf numFmtId="0" fontId="0" fillId="0" borderId="0" xfId="0" applyAlignment="1">
      <alignment horizontal="center" vertical="center"/>
    </xf>
    <xf numFmtId="0" fontId="6" fillId="0" borderId="0" xfId="2" applyFont="1" applyAlignment="1">
      <alignment horizontal="center" vertical="center" wrapText="1"/>
    </xf>
    <xf numFmtId="0" fontId="8" fillId="4" borderId="13" xfId="0" applyFont="1" applyFill="1" applyBorder="1" applyAlignment="1">
      <alignment horizontal="left" vertical="center" wrapText="1"/>
    </xf>
    <xf numFmtId="0" fontId="4" fillId="0" borderId="13" xfId="0" applyFont="1" applyBorder="1" applyAlignment="1">
      <alignment horizontal="left" vertical="center" wrapText="1"/>
    </xf>
    <xf numFmtId="0" fontId="6" fillId="0" borderId="13" xfId="2" applyFont="1" applyBorder="1" applyAlignment="1">
      <alignment horizontal="left" vertical="center" wrapText="1"/>
    </xf>
    <xf numFmtId="4" fontId="4" fillId="0" borderId="16" xfId="0" applyNumberFormat="1" applyFont="1" applyBorder="1" applyAlignment="1">
      <alignment horizontal="center" vertical="center" wrapText="1"/>
    </xf>
    <xf numFmtId="4" fontId="4" fillId="0" borderId="0" xfId="0" applyNumberFormat="1" applyFont="1" applyAlignment="1">
      <alignment horizontal="center" vertical="center" wrapText="1"/>
    </xf>
    <xf numFmtId="4" fontId="0" fillId="0" borderId="0" xfId="0" applyNumberFormat="1" applyAlignment="1">
      <alignment horizontal="center" vertical="center"/>
    </xf>
    <xf numFmtId="0" fontId="0" fillId="0" borderId="0" xfId="0" applyAlignment="1">
      <alignment horizontal="right" vertical="center"/>
    </xf>
    <xf numFmtId="4" fontId="4" fillId="0" borderId="13" xfId="0" applyNumberFormat="1" applyFont="1" applyBorder="1" applyAlignment="1" applyProtection="1">
      <alignment horizontal="center" vertical="center" wrapText="1"/>
      <protection locked="0"/>
    </xf>
    <xf numFmtId="4" fontId="3" fillId="0" borderId="7" xfId="1" applyNumberFormat="1" applyFont="1" applyBorder="1" applyAlignment="1" applyProtection="1">
      <alignment horizontal="center" vertical="center"/>
      <protection locked="0"/>
    </xf>
    <xf numFmtId="4" fontId="4" fillId="0" borderId="23" xfId="0" applyNumberFormat="1" applyFont="1" applyBorder="1" applyProtection="1">
      <protection locked="0"/>
    </xf>
    <xf numFmtId="4" fontId="3" fillId="0" borderId="6" xfId="1" applyNumberFormat="1" applyFont="1" applyBorder="1" applyAlignment="1" applyProtection="1">
      <alignment horizontal="center" vertical="center"/>
    </xf>
    <xf numFmtId="0" fontId="4" fillId="0" borderId="0" xfId="0" applyFont="1" applyAlignment="1">
      <alignment horizontal="left" vertical="center" wrapText="1"/>
    </xf>
    <xf numFmtId="0" fontId="4" fillId="0" borderId="0" xfId="0" applyFont="1" applyAlignment="1">
      <alignment horizontal="left" vertical="center"/>
    </xf>
    <xf numFmtId="0" fontId="4" fillId="0" borderId="23" xfId="0" applyFont="1" applyBorder="1" applyAlignment="1" applyProtection="1">
      <alignment horizontal="center"/>
      <protection locked="0"/>
    </xf>
    <xf numFmtId="0" fontId="11" fillId="0" borderId="0" xfId="0" applyFont="1" applyAlignment="1">
      <alignment horizontal="left"/>
    </xf>
    <xf numFmtId="0" fontId="3" fillId="2" borderId="3" xfId="0" applyFont="1" applyFill="1" applyBorder="1" applyAlignment="1">
      <alignment vertical="center"/>
    </xf>
    <xf numFmtId="0" fontId="3" fillId="2" borderId="4" xfId="0" applyFont="1" applyFill="1" applyBorder="1" applyAlignment="1">
      <alignment vertical="center"/>
    </xf>
    <xf numFmtId="0" fontId="3" fillId="0" borderId="3" xfId="0" applyFont="1" applyBorder="1" applyAlignment="1">
      <alignment vertical="center" wrapText="1"/>
    </xf>
    <xf numFmtId="0" fontId="3" fillId="0" borderId="4" xfId="0" applyFont="1" applyBorder="1" applyAlignment="1">
      <alignment vertical="center" wrapText="1"/>
    </xf>
    <xf numFmtId="0" fontId="4" fillId="0" borderId="6" xfId="0" applyFont="1" applyBorder="1" applyAlignment="1">
      <alignment wrapText="1"/>
    </xf>
    <xf numFmtId="0" fontId="2" fillId="0" borderId="1" xfId="0" applyFont="1" applyBorder="1" applyAlignment="1">
      <alignment vertical="center"/>
    </xf>
    <xf numFmtId="0" fontId="3" fillId="3" borderId="3" xfId="0" applyFont="1" applyFill="1" applyBorder="1" applyAlignment="1">
      <alignment vertical="center"/>
    </xf>
    <xf numFmtId="0" fontId="3" fillId="3" borderId="4" xfId="0" applyFont="1" applyFill="1" applyBorder="1" applyAlignment="1">
      <alignment vertical="center"/>
    </xf>
    <xf numFmtId="0" fontId="4" fillId="0" borderId="0" xfId="0" applyFont="1" applyAlignment="1">
      <alignment vertical="center" wrapText="1"/>
    </xf>
    <xf numFmtId="0" fontId="4" fillId="0" borderId="12" xfId="0" applyFont="1" applyBorder="1" applyAlignment="1">
      <alignment horizontal="right" vertical="center" wrapText="1"/>
    </xf>
    <xf numFmtId="0" fontId="4" fillId="0" borderId="13" xfId="0" applyFont="1" applyBorder="1" applyAlignment="1">
      <alignment horizontal="right" vertical="center" wrapText="1"/>
    </xf>
    <xf numFmtId="0" fontId="4" fillId="0" borderId="17" xfId="0" applyFont="1" applyBorder="1" applyAlignment="1">
      <alignment horizontal="right" vertical="center" wrapText="1"/>
    </xf>
    <xf numFmtId="0" fontId="4" fillId="0" borderId="14" xfId="0" applyFont="1" applyBorder="1" applyAlignment="1">
      <alignment horizontal="right" vertical="center" wrapText="1"/>
    </xf>
    <xf numFmtId="0" fontId="4" fillId="0" borderId="15" xfId="0" applyFont="1" applyBorder="1" applyAlignment="1">
      <alignment horizontal="right" vertical="center" wrapText="1"/>
    </xf>
    <xf numFmtId="0" fontId="4" fillId="0" borderId="19" xfId="0" applyFont="1" applyBorder="1" applyAlignment="1">
      <alignment horizontal="right" vertical="center" wrapText="1"/>
    </xf>
    <xf numFmtId="0" fontId="4" fillId="0" borderId="0" xfId="0" applyFont="1" applyAlignment="1">
      <alignment horizontal="right"/>
    </xf>
    <xf numFmtId="0" fontId="4" fillId="0" borderId="0" xfId="0" applyFont="1"/>
    <xf numFmtId="0" fontId="3" fillId="3" borderId="9" xfId="0" applyFont="1" applyFill="1" applyBorder="1" applyAlignment="1">
      <alignment vertical="center"/>
    </xf>
    <xf numFmtId="0" fontId="3" fillId="5" borderId="3" xfId="0" applyFont="1" applyFill="1" applyBorder="1" applyAlignment="1">
      <alignment vertical="center" wrapText="1"/>
    </xf>
    <xf numFmtId="0" fontId="3" fillId="5" borderId="9" xfId="0" applyFont="1" applyFill="1" applyBorder="1" applyAlignment="1">
      <alignment vertical="center" wrapText="1"/>
    </xf>
    <xf numFmtId="0" fontId="4" fillId="0" borderId="6" xfId="0" applyFont="1" applyBorder="1"/>
    <xf numFmtId="0" fontId="4" fillId="0" borderId="10" xfId="0" applyFont="1" applyBorder="1" applyAlignment="1">
      <alignment horizontal="right" vertical="center" wrapText="1"/>
    </xf>
    <xf numFmtId="0" fontId="4" fillId="0" borderId="11" xfId="0" applyFont="1" applyBorder="1" applyAlignment="1">
      <alignment horizontal="right" vertical="center" wrapText="1"/>
    </xf>
    <xf numFmtId="0" fontId="4" fillId="0" borderId="18" xfId="0" applyFont="1" applyBorder="1" applyAlignment="1">
      <alignment horizontal="right" vertical="center" wrapText="1"/>
    </xf>
    <xf numFmtId="0" fontId="10" fillId="0" borderId="16" xfId="0" applyFont="1" applyBorder="1" applyAlignment="1">
      <alignment horizontal="center" vertical="center" wrapText="1"/>
    </xf>
    <xf numFmtId="0" fontId="9" fillId="0" borderId="0" xfId="0" applyFont="1" applyAlignment="1" applyProtection="1">
      <alignment horizontal="center" wrapText="1"/>
      <protection locked="0"/>
    </xf>
    <xf numFmtId="0" fontId="9" fillId="0" borderId="1" xfId="0" applyFont="1" applyBorder="1" applyAlignment="1" applyProtection="1">
      <alignment horizontal="center" wrapText="1"/>
      <protection locked="0"/>
    </xf>
    <xf numFmtId="0" fontId="10" fillId="0" borderId="0" xfId="2" applyFont="1" applyAlignment="1">
      <alignment horizontal="center" vertical="center" wrapText="1"/>
    </xf>
    <xf numFmtId="0" fontId="2" fillId="0" borderId="1" xfId="0" applyFont="1" applyBorder="1" applyAlignment="1">
      <alignment horizontal="left" vertical="center" wrapText="1"/>
    </xf>
  </cellXfs>
  <cellStyles count="3">
    <cellStyle name="Navadno" xfId="0" builtinId="0"/>
    <cellStyle name="Navadno 2" xfId="2" xr:uid="{333BCAE7-C65F-4D3F-93FB-2535DD9D0B02}"/>
    <cellStyle name="Vejic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82CEC4-90A0-448B-AE85-98486A01F4F9}">
  <dimension ref="A1:L44"/>
  <sheetViews>
    <sheetView tabSelected="1" zoomScaleNormal="100" workbookViewId="0">
      <selection activeCell="F9" sqref="F9"/>
    </sheetView>
  </sheetViews>
  <sheetFormatPr defaultRowHeight="15" x14ac:dyDescent="0.25"/>
  <cols>
    <col min="1" max="1" width="7.140625" style="23" customWidth="1"/>
    <col min="2" max="2" width="9.140625" style="23"/>
    <col min="3" max="3" width="51.85546875" style="23" customWidth="1"/>
    <col min="4" max="4" width="6" style="23" customWidth="1"/>
    <col min="5" max="5" width="7.140625" style="23" customWidth="1"/>
    <col min="6" max="6" width="9.140625" style="24"/>
    <col min="7" max="7" width="16.42578125" style="24" customWidth="1"/>
    <col min="8" max="11" width="9.140625" style="23"/>
    <col min="12" max="12" width="14.7109375" style="23" bestFit="1" customWidth="1"/>
    <col min="13" max="16384" width="9.140625" style="23"/>
  </cols>
  <sheetData>
    <row r="1" spans="1:7" x14ac:dyDescent="0.25">
      <c r="B1" s="61" t="s">
        <v>260</v>
      </c>
      <c r="C1" s="61"/>
      <c r="D1" s="61"/>
      <c r="E1" s="61"/>
      <c r="F1" s="61"/>
    </row>
    <row r="2" spans="1:7" x14ac:dyDescent="0.25">
      <c r="B2" s="25"/>
      <c r="C2" s="25"/>
      <c r="D2" s="25"/>
      <c r="E2" s="25"/>
      <c r="F2" s="26"/>
    </row>
    <row r="3" spans="1:7" x14ac:dyDescent="0.25">
      <c r="B3" s="27" t="s">
        <v>262</v>
      </c>
      <c r="C3" s="60"/>
      <c r="D3" s="60"/>
      <c r="E3" s="60"/>
      <c r="F3" s="60"/>
      <c r="G3" s="60"/>
    </row>
    <row r="4" spans="1:7" x14ac:dyDescent="0.25">
      <c r="B4" s="28"/>
      <c r="C4" s="28"/>
      <c r="D4" s="28"/>
      <c r="E4" s="28"/>
      <c r="F4" s="29"/>
    </row>
    <row r="5" spans="1:7" x14ac:dyDescent="0.25">
      <c r="B5" s="28"/>
      <c r="C5" s="27" t="s">
        <v>261</v>
      </c>
      <c r="D5" s="60"/>
      <c r="E5" s="60"/>
      <c r="F5" s="60"/>
      <c r="G5" s="60"/>
    </row>
    <row r="7" spans="1:7" ht="15.75" thickBot="1" x14ac:dyDescent="0.3">
      <c r="A7" s="17"/>
      <c r="B7" s="90" t="s">
        <v>268</v>
      </c>
      <c r="C7" s="90"/>
      <c r="D7" s="90"/>
      <c r="E7" s="90"/>
      <c r="F7" s="90"/>
    </row>
    <row r="8" spans="1:7" ht="15.75" thickBot="1" x14ac:dyDescent="0.3">
      <c r="A8" s="1" t="s">
        <v>16</v>
      </c>
      <c r="B8" s="62" t="s">
        <v>0</v>
      </c>
      <c r="C8" s="63"/>
      <c r="D8" s="2" t="s">
        <v>17</v>
      </c>
      <c r="E8" s="3" t="s">
        <v>1</v>
      </c>
      <c r="F8" s="19" t="s">
        <v>4</v>
      </c>
      <c r="G8" s="20" t="s">
        <v>18</v>
      </c>
    </row>
    <row r="9" spans="1:7" ht="45" customHeight="1" thickBot="1" x14ac:dyDescent="0.3">
      <c r="A9" s="4" t="s">
        <v>2</v>
      </c>
      <c r="B9" s="64" t="s">
        <v>267</v>
      </c>
      <c r="C9" s="65"/>
      <c r="D9" s="5">
        <v>36</v>
      </c>
      <c r="E9" s="6" t="s">
        <v>3</v>
      </c>
      <c r="F9" s="55"/>
      <c r="G9" s="37">
        <f>D9*ROUND(F9,2)</f>
        <v>0</v>
      </c>
    </row>
    <row r="10" spans="1:7" x14ac:dyDescent="0.25">
      <c r="A10" s="14"/>
      <c r="B10" s="66"/>
      <c r="C10" s="66"/>
      <c r="D10" s="14"/>
      <c r="E10" s="14"/>
      <c r="F10" s="38"/>
    </row>
    <row r="11" spans="1:7" ht="15.75" thickBot="1" x14ac:dyDescent="0.3">
      <c r="B11" s="67" t="s">
        <v>6</v>
      </c>
      <c r="C11" s="67"/>
      <c r="F11" s="39"/>
    </row>
    <row r="12" spans="1:7" ht="15.75" thickBot="1" x14ac:dyDescent="0.3">
      <c r="A12" s="7"/>
      <c r="B12" s="68" t="s">
        <v>0</v>
      </c>
      <c r="C12" s="69"/>
      <c r="D12" s="8" t="s">
        <v>17</v>
      </c>
      <c r="E12" s="8" t="s">
        <v>1</v>
      </c>
      <c r="F12" s="19" t="s">
        <v>4</v>
      </c>
      <c r="G12" s="21" t="s">
        <v>5</v>
      </c>
    </row>
    <row r="13" spans="1:7" ht="15.75" thickBot="1" x14ac:dyDescent="0.3">
      <c r="A13" s="9" t="s">
        <v>7</v>
      </c>
      <c r="B13" s="64" t="s">
        <v>259</v>
      </c>
      <c r="C13" s="65"/>
      <c r="D13" s="5">
        <v>1300</v>
      </c>
      <c r="E13" s="5" t="s">
        <v>8</v>
      </c>
      <c r="F13" s="55"/>
      <c r="G13" s="37">
        <f>D13*ROUND(F13,2)</f>
        <v>0</v>
      </c>
    </row>
    <row r="14" spans="1:7" x14ac:dyDescent="0.25">
      <c r="A14" s="12"/>
      <c r="B14" s="13"/>
      <c r="C14" s="13"/>
      <c r="D14" s="10"/>
      <c r="E14" s="10"/>
      <c r="F14" s="57"/>
      <c r="G14" s="40"/>
    </row>
    <row r="15" spans="1:7" ht="15.75" thickBot="1" x14ac:dyDescent="0.3">
      <c r="B15" s="67" t="s">
        <v>9</v>
      </c>
      <c r="C15" s="67"/>
      <c r="F15" s="39"/>
    </row>
    <row r="16" spans="1:7" ht="15.75" thickBot="1" x14ac:dyDescent="0.3">
      <c r="A16" s="7"/>
      <c r="B16" s="68" t="s">
        <v>0</v>
      </c>
      <c r="C16" s="69"/>
      <c r="D16" s="8" t="s">
        <v>17</v>
      </c>
      <c r="E16" s="8" t="s">
        <v>1</v>
      </c>
      <c r="F16" s="19" t="s">
        <v>4</v>
      </c>
      <c r="G16" s="21" t="s">
        <v>5</v>
      </c>
    </row>
    <row r="17" spans="1:12" ht="72.75" customHeight="1" thickBot="1" x14ac:dyDescent="0.3">
      <c r="A17" s="11" t="s">
        <v>10</v>
      </c>
      <c r="B17" s="64" t="s">
        <v>11</v>
      </c>
      <c r="C17" s="65"/>
      <c r="D17" s="5">
        <v>1500</v>
      </c>
      <c r="E17" s="5" t="s">
        <v>8</v>
      </c>
      <c r="F17" s="55"/>
      <c r="G17" s="37">
        <f>D17*ROUND(F17,2)</f>
        <v>0</v>
      </c>
    </row>
    <row r="18" spans="1:12" ht="15.75" thickBot="1" x14ac:dyDescent="0.3">
      <c r="B18" s="78"/>
      <c r="C18" s="78"/>
    </row>
    <row r="19" spans="1:12" ht="15.75" thickBot="1" x14ac:dyDescent="0.3">
      <c r="A19" s="7"/>
      <c r="B19" s="68" t="s">
        <v>0</v>
      </c>
      <c r="C19" s="79"/>
      <c r="D19" s="79"/>
      <c r="E19" s="79"/>
      <c r="F19" s="79"/>
      <c r="G19" s="21" t="s">
        <v>5</v>
      </c>
    </row>
    <row r="20" spans="1:12" ht="15.75" thickBot="1" x14ac:dyDescent="0.3">
      <c r="A20" s="11" t="s">
        <v>12</v>
      </c>
      <c r="B20" s="80" t="s">
        <v>264</v>
      </c>
      <c r="C20" s="81"/>
      <c r="D20" s="81"/>
      <c r="E20" s="81"/>
      <c r="F20" s="81"/>
      <c r="G20" s="42">
        <v>500000</v>
      </c>
    </row>
    <row r="21" spans="1:12" ht="15.75" thickBot="1" x14ac:dyDescent="0.3">
      <c r="B21" s="82"/>
      <c r="C21" s="82"/>
      <c r="F21" s="41"/>
    </row>
    <row r="22" spans="1:12" x14ac:dyDescent="0.25">
      <c r="A22" s="70"/>
      <c r="B22" s="70"/>
      <c r="C22" s="83" t="s">
        <v>13</v>
      </c>
      <c r="D22" s="84"/>
      <c r="E22" s="84"/>
      <c r="F22" s="85"/>
      <c r="G22" s="30">
        <f>G9+G13+G17+G20</f>
        <v>500000</v>
      </c>
    </row>
    <row r="23" spans="1:12" x14ac:dyDescent="0.25">
      <c r="A23" s="70"/>
      <c r="B23" s="70"/>
      <c r="C23" s="71" t="s">
        <v>14</v>
      </c>
      <c r="D23" s="72"/>
      <c r="E23" s="72"/>
      <c r="F23" s="73"/>
      <c r="G23" s="31">
        <f>G22*0.22</f>
        <v>110000</v>
      </c>
      <c r="L23" s="32"/>
    </row>
    <row r="24" spans="1:12" ht="15.75" thickBot="1" x14ac:dyDescent="0.3">
      <c r="A24" s="70"/>
      <c r="B24" s="70"/>
      <c r="C24" s="74" t="s">
        <v>15</v>
      </c>
      <c r="D24" s="75"/>
      <c r="E24" s="75"/>
      <c r="F24" s="76"/>
      <c r="G24" s="33">
        <f>G22+G23</f>
        <v>610000</v>
      </c>
    </row>
    <row r="25" spans="1:12" ht="15.75" thickBot="1" x14ac:dyDescent="0.3"/>
    <row r="26" spans="1:12" ht="15.75" thickBot="1" x14ac:dyDescent="0.3">
      <c r="C26" s="77" t="s">
        <v>265</v>
      </c>
      <c r="D26" s="77"/>
      <c r="E26" s="77"/>
      <c r="F26" s="77"/>
      <c r="G26" s="34">
        <f>G9+G13+G17+'4.A Cenik rezervnih delov'!E237</f>
        <v>0</v>
      </c>
    </row>
    <row r="28" spans="1:12" x14ac:dyDescent="0.25">
      <c r="A28" s="58" t="s">
        <v>256</v>
      </c>
      <c r="B28" s="59"/>
      <c r="C28" s="59"/>
      <c r="D28" s="59"/>
      <c r="E28" s="59"/>
      <c r="F28" s="59"/>
      <c r="G28" s="59"/>
    </row>
    <row r="29" spans="1:12" x14ac:dyDescent="0.25">
      <c r="A29" s="59"/>
      <c r="B29" s="59"/>
      <c r="C29" s="59"/>
      <c r="D29" s="59"/>
      <c r="E29" s="59"/>
      <c r="F29" s="59"/>
      <c r="G29" s="59"/>
    </row>
    <row r="30" spans="1:12" x14ac:dyDescent="0.25">
      <c r="A30" s="59"/>
      <c r="B30" s="59"/>
      <c r="C30" s="59"/>
      <c r="D30" s="59"/>
      <c r="E30" s="59"/>
      <c r="F30" s="59"/>
      <c r="G30" s="59"/>
    </row>
    <row r="31" spans="1:12" x14ac:dyDescent="0.25">
      <c r="A31" s="59"/>
      <c r="B31" s="59"/>
      <c r="C31" s="59"/>
      <c r="D31" s="59"/>
      <c r="E31" s="59"/>
      <c r="F31" s="59"/>
      <c r="G31" s="59"/>
    </row>
    <row r="32" spans="1:12" x14ac:dyDescent="0.25">
      <c r="A32" s="59"/>
      <c r="B32" s="59"/>
      <c r="C32" s="59"/>
      <c r="D32" s="59"/>
      <c r="E32" s="59"/>
      <c r="F32" s="59"/>
      <c r="G32" s="59"/>
    </row>
    <row r="33" spans="1:7" x14ac:dyDescent="0.25">
      <c r="A33" s="59"/>
      <c r="B33" s="59"/>
      <c r="C33" s="59"/>
      <c r="D33" s="59"/>
      <c r="E33" s="59"/>
      <c r="F33" s="59"/>
      <c r="G33" s="59"/>
    </row>
    <row r="34" spans="1:7" x14ac:dyDescent="0.25">
      <c r="A34" s="59"/>
      <c r="B34" s="59"/>
      <c r="C34" s="59"/>
      <c r="D34" s="59"/>
      <c r="E34" s="59"/>
      <c r="F34" s="59"/>
      <c r="G34" s="59"/>
    </row>
    <row r="35" spans="1:7" x14ac:dyDescent="0.25">
      <c r="A35" s="59"/>
      <c r="B35" s="59"/>
      <c r="C35" s="59"/>
      <c r="D35" s="59"/>
      <c r="E35" s="59"/>
      <c r="F35" s="59"/>
      <c r="G35" s="59"/>
    </row>
    <row r="36" spans="1:7" x14ac:dyDescent="0.25">
      <c r="A36" s="59"/>
      <c r="B36" s="59"/>
      <c r="C36" s="59"/>
      <c r="D36" s="59"/>
      <c r="E36" s="59"/>
      <c r="F36" s="59"/>
      <c r="G36" s="59"/>
    </row>
    <row r="37" spans="1:7" x14ac:dyDescent="0.25">
      <c r="A37" s="59"/>
      <c r="B37" s="59"/>
      <c r="C37" s="59"/>
      <c r="D37" s="59"/>
      <c r="E37" s="59"/>
      <c r="F37" s="59"/>
      <c r="G37" s="59"/>
    </row>
    <row r="38" spans="1:7" ht="94.5" customHeight="1" x14ac:dyDescent="0.25">
      <c r="A38" s="59"/>
      <c r="B38" s="59"/>
      <c r="C38" s="59"/>
      <c r="D38" s="59"/>
      <c r="E38" s="59"/>
      <c r="F38" s="59"/>
      <c r="G38" s="59"/>
    </row>
    <row r="40" spans="1:7" x14ac:dyDescent="0.25">
      <c r="F40" s="24" t="s">
        <v>263</v>
      </c>
      <c r="G40" s="56"/>
    </row>
    <row r="44" spans="1:7" x14ac:dyDescent="0.25">
      <c r="F44" s="36" t="s">
        <v>255</v>
      </c>
      <c r="G44" s="56"/>
    </row>
  </sheetData>
  <sheetProtection algorithmName="SHA-512" hashValue="XL5olt64siCjIKZ+7xQ5AyD3sH0mflmRyjVfdfaIXlPUvaN/mEMq2yb42VOxeSGr1uj81iGL87kpOs12tMequA==" saltValue="aQJh7u6YkCqMjOazIdE2TQ==" spinCount="100000" sheet="1" selectLockedCells="1"/>
  <mergeCells count="25">
    <mergeCell ref="A24:B24"/>
    <mergeCell ref="C24:F24"/>
    <mergeCell ref="C26:F26"/>
    <mergeCell ref="B18:C18"/>
    <mergeCell ref="B19:F19"/>
    <mergeCell ref="B20:F20"/>
    <mergeCell ref="B21:C21"/>
    <mergeCell ref="A22:B22"/>
    <mergeCell ref="C22:F22"/>
    <mergeCell ref="A28:G38"/>
    <mergeCell ref="C3:G3"/>
    <mergeCell ref="D5:G5"/>
    <mergeCell ref="B1:F1"/>
    <mergeCell ref="B8:C8"/>
    <mergeCell ref="B7:F7"/>
    <mergeCell ref="B9:C9"/>
    <mergeCell ref="B10:C10"/>
    <mergeCell ref="B15:C15"/>
    <mergeCell ref="B16:C16"/>
    <mergeCell ref="B11:C11"/>
    <mergeCell ref="B12:C12"/>
    <mergeCell ref="B13:C13"/>
    <mergeCell ref="A23:B23"/>
    <mergeCell ref="C23:F23"/>
    <mergeCell ref="B17:C17"/>
  </mergeCells>
  <pageMargins left="0.7" right="0.7" top="0.75" bottom="0.75" header="0.3" footer="0.3"/>
  <pageSetup paperSize="9" scale="8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84F7A2-538C-48CD-A8AA-A9E721933022}">
  <sheetPr>
    <tabColor theme="9" tint="0.79998168889431442"/>
  </sheetPr>
  <dimension ref="A2:E240"/>
  <sheetViews>
    <sheetView showGridLines="0" zoomScale="145" zoomScaleNormal="145" workbookViewId="0">
      <selection activeCell="E4" sqref="E4"/>
    </sheetView>
  </sheetViews>
  <sheetFormatPr defaultRowHeight="15" x14ac:dyDescent="0.25"/>
  <cols>
    <col min="1" max="1" width="6.7109375" style="45" customWidth="1"/>
    <col min="2" max="2" width="59.42578125" style="18" customWidth="1"/>
    <col min="3" max="3" width="4" style="45" bestFit="1" customWidth="1"/>
    <col min="4" max="4" width="7.28515625" style="45" customWidth="1"/>
    <col min="5" max="5" width="13" style="52" customWidth="1"/>
  </cols>
  <sheetData>
    <row r="2" spans="1:5" ht="30.75" customHeight="1" x14ac:dyDescent="0.25">
      <c r="A2" s="46"/>
      <c r="B2" s="89" t="s">
        <v>257</v>
      </c>
      <c r="C2" s="89"/>
      <c r="D2" s="89"/>
      <c r="E2" s="89"/>
    </row>
    <row r="3" spans="1:5" x14ac:dyDescent="0.25">
      <c r="A3" s="15" t="s">
        <v>19</v>
      </c>
      <c r="B3" s="47" t="s">
        <v>0</v>
      </c>
      <c r="C3" s="15" t="s">
        <v>17</v>
      </c>
      <c r="D3" s="15" t="s">
        <v>1</v>
      </c>
      <c r="E3" s="16" t="s">
        <v>4</v>
      </c>
    </row>
    <row r="4" spans="1:5" ht="30" x14ac:dyDescent="0.25">
      <c r="A4" s="43">
        <v>1</v>
      </c>
      <c r="B4" s="49" t="s">
        <v>20</v>
      </c>
      <c r="C4" s="43">
        <v>1</v>
      </c>
      <c r="D4" s="43" t="s">
        <v>21</v>
      </c>
      <c r="E4" s="54"/>
    </row>
    <row r="5" spans="1:5" ht="30" x14ac:dyDescent="0.25">
      <c r="A5" s="43">
        <v>2</v>
      </c>
      <c r="B5" s="49" t="s">
        <v>22</v>
      </c>
      <c r="C5" s="43">
        <v>1</v>
      </c>
      <c r="D5" s="43" t="s">
        <v>21</v>
      </c>
      <c r="E5" s="54"/>
    </row>
    <row r="6" spans="1:5" x14ac:dyDescent="0.25">
      <c r="A6" s="43">
        <v>3</v>
      </c>
      <c r="B6" s="49" t="s">
        <v>23</v>
      </c>
      <c r="C6" s="43">
        <v>1</v>
      </c>
      <c r="D6" s="43" t="s">
        <v>21</v>
      </c>
      <c r="E6" s="54"/>
    </row>
    <row r="7" spans="1:5" x14ac:dyDescent="0.25">
      <c r="A7" s="43">
        <v>4</v>
      </c>
      <c r="B7" s="49" t="s">
        <v>24</v>
      </c>
      <c r="C7" s="43">
        <v>1</v>
      </c>
      <c r="D7" s="43" t="s">
        <v>21</v>
      </c>
      <c r="E7" s="54"/>
    </row>
    <row r="8" spans="1:5" ht="30" x14ac:dyDescent="0.25">
      <c r="A8" s="43">
        <v>5</v>
      </c>
      <c r="B8" s="49" t="s">
        <v>25</v>
      </c>
      <c r="C8" s="43">
        <v>1</v>
      </c>
      <c r="D8" s="43" t="s">
        <v>21</v>
      </c>
      <c r="E8" s="54"/>
    </row>
    <row r="9" spans="1:5" x14ac:dyDescent="0.25">
      <c r="A9" s="43">
        <v>6</v>
      </c>
      <c r="B9" s="49" t="s">
        <v>26</v>
      </c>
      <c r="C9" s="43">
        <v>1</v>
      </c>
      <c r="D9" s="43" t="s">
        <v>21</v>
      </c>
      <c r="E9" s="54"/>
    </row>
    <row r="10" spans="1:5" x14ac:dyDescent="0.25">
      <c r="A10" s="43">
        <v>7</v>
      </c>
      <c r="B10" s="49" t="s">
        <v>27</v>
      </c>
      <c r="C10" s="43">
        <v>1</v>
      </c>
      <c r="D10" s="43" t="s">
        <v>21</v>
      </c>
      <c r="E10" s="54"/>
    </row>
    <row r="11" spans="1:5" ht="19.5" customHeight="1" x14ac:dyDescent="0.25">
      <c r="A11" s="43">
        <v>8</v>
      </c>
      <c r="B11" s="49" t="s">
        <v>28</v>
      </c>
      <c r="C11" s="43">
        <v>1</v>
      </c>
      <c r="D11" s="43" t="s">
        <v>21</v>
      </c>
      <c r="E11" s="54"/>
    </row>
    <row r="12" spans="1:5" x14ac:dyDescent="0.25">
      <c r="A12" s="43">
        <v>9</v>
      </c>
      <c r="B12" s="49" t="s">
        <v>29</v>
      </c>
      <c r="C12" s="43">
        <v>1</v>
      </c>
      <c r="D12" s="43" t="s">
        <v>21</v>
      </c>
      <c r="E12" s="54"/>
    </row>
    <row r="13" spans="1:5" ht="30" x14ac:dyDescent="0.25">
      <c r="A13" s="43">
        <v>10</v>
      </c>
      <c r="B13" s="49" t="s">
        <v>30</v>
      </c>
      <c r="C13" s="43">
        <v>1</v>
      </c>
      <c r="D13" s="43" t="s">
        <v>21</v>
      </c>
      <c r="E13" s="54"/>
    </row>
    <row r="14" spans="1:5" x14ac:dyDescent="0.25">
      <c r="A14" s="43">
        <v>11</v>
      </c>
      <c r="B14" s="49" t="s">
        <v>31</v>
      </c>
      <c r="C14" s="43">
        <v>1</v>
      </c>
      <c r="D14" s="43" t="s">
        <v>21</v>
      </c>
      <c r="E14" s="54"/>
    </row>
    <row r="15" spans="1:5" x14ac:dyDescent="0.25">
      <c r="A15" s="43">
        <v>12</v>
      </c>
      <c r="B15" s="49" t="s">
        <v>32</v>
      </c>
      <c r="C15" s="43">
        <v>1</v>
      </c>
      <c r="D15" s="43" t="s">
        <v>21</v>
      </c>
      <c r="E15" s="54"/>
    </row>
    <row r="16" spans="1:5" x14ac:dyDescent="0.25">
      <c r="A16" s="43">
        <v>13</v>
      </c>
      <c r="B16" s="49" t="s">
        <v>33</v>
      </c>
      <c r="C16" s="43">
        <v>1</v>
      </c>
      <c r="D16" s="43" t="s">
        <v>21</v>
      </c>
      <c r="E16" s="54"/>
    </row>
    <row r="17" spans="1:5" x14ac:dyDescent="0.25">
      <c r="A17" s="43">
        <v>14</v>
      </c>
      <c r="B17" s="49" t="s">
        <v>34</v>
      </c>
      <c r="C17" s="43">
        <v>1</v>
      </c>
      <c r="D17" s="43" t="s">
        <v>21</v>
      </c>
      <c r="E17" s="54"/>
    </row>
    <row r="18" spans="1:5" x14ac:dyDescent="0.25">
      <c r="A18" s="43">
        <v>15</v>
      </c>
      <c r="B18" s="49" t="s">
        <v>35</v>
      </c>
      <c r="C18" s="43">
        <v>1</v>
      </c>
      <c r="D18" s="43" t="s">
        <v>21</v>
      </c>
      <c r="E18" s="54"/>
    </row>
    <row r="19" spans="1:5" x14ac:dyDescent="0.25">
      <c r="A19" s="43">
        <v>16</v>
      </c>
      <c r="B19" s="49" t="s">
        <v>36</v>
      </c>
      <c r="C19" s="43">
        <v>1</v>
      </c>
      <c r="D19" s="43" t="s">
        <v>21</v>
      </c>
      <c r="E19" s="54"/>
    </row>
    <row r="20" spans="1:5" x14ac:dyDescent="0.25">
      <c r="A20" s="43">
        <v>17</v>
      </c>
      <c r="B20" s="49" t="s">
        <v>37</v>
      </c>
      <c r="C20" s="43">
        <v>1</v>
      </c>
      <c r="D20" s="43" t="s">
        <v>21</v>
      </c>
      <c r="E20" s="54"/>
    </row>
    <row r="21" spans="1:5" x14ac:dyDescent="0.25">
      <c r="A21" s="43">
        <v>18</v>
      </c>
      <c r="B21" s="49" t="s">
        <v>38</v>
      </c>
      <c r="C21" s="43">
        <v>1</v>
      </c>
      <c r="D21" s="43" t="s">
        <v>39</v>
      </c>
      <c r="E21" s="54"/>
    </row>
    <row r="22" spans="1:5" x14ac:dyDescent="0.25">
      <c r="A22" s="43">
        <v>19</v>
      </c>
      <c r="B22" s="49" t="s">
        <v>40</v>
      </c>
      <c r="C22" s="43">
        <v>1</v>
      </c>
      <c r="D22" s="43" t="s">
        <v>21</v>
      </c>
      <c r="E22" s="54"/>
    </row>
    <row r="23" spans="1:5" x14ac:dyDescent="0.25">
      <c r="A23" s="43">
        <v>20</v>
      </c>
      <c r="B23" s="49" t="s">
        <v>41</v>
      </c>
      <c r="C23" s="43">
        <v>1</v>
      </c>
      <c r="D23" s="43" t="s">
        <v>21</v>
      </c>
      <c r="E23" s="54"/>
    </row>
    <row r="24" spans="1:5" x14ac:dyDescent="0.25">
      <c r="A24" s="43">
        <v>21</v>
      </c>
      <c r="B24" s="49" t="s">
        <v>42</v>
      </c>
      <c r="C24" s="43">
        <v>1</v>
      </c>
      <c r="D24" s="43" t="s">
        <v>21</v>
      </c>
      <c r="E24" s="54"/>
    </row>
    <row r="25" spans="1:5" x14ac:dyDescent="0.25">
      <c r="A25" s="43">
        <v>22</v>
      </c>
      <c r="B25" s="49" t="s">
        <v>43</v>
      </c>
      <c r="C25" s="43">
        <v>1</v>
      </c>
      <c r="D25" s="43" t="s">
        <v>21</v>
      </c>
      <c r="E25" s="54"/>
    </row>
    <row r="26" spans="1:5" x14ac:dyDescent="0.25">
      <c r="A26" s="43">
        <v>23</v>
      </c>
      <c r="B26" s="49" t="s">
        <v>44</v>
      </c>
      <c r="C26" s="43">
        <v>1</v>
      </c>
      <c r="D26" s="43" t="s">
        <v>21</v>
      </c>
      <c r="E26" s="54"/>
    </row>
    <row r="27" spans="1:5" x14ac:dyDescent="0.25">
      <c r="A27" s="43">
        <v>24</v>
      </c>
      <c r="B27" s="49" t="s">
        <v>45</v>
      </c>
      <c r="C27" s="43">
        <v>1</v>
      </c>
      <c r="D27" s="43" t="s">
        <v>21</v>
      </c>
      <c r="E27" s="54"/>
    </row>
    <row r="28" spans="1:5" x14ac:dyDescent="0.25">
      <c r="A28" s="43">
        <v>25</v>
      </c>
      <c r="B28" s="49" t="s">
        <v>46</v>
      </c>
      <c r="C28" s="43">
        <v>1</v>
      </c>
      <c r="D28" s="43" t="s">
        <v>21</v>
      </c>
      <c r="E28" s="54"/>
    </row>
    <row r="29" spans="1:5" x14ac:dyDescent="0.25">
      <c r="A29" s="43">
        <v>26</v>
      </c>
      <c r="B29" s="49" t="s">
        <v>47</v>
      </c>
      <c r="C29" s="43">
        <v>1</v>
      </c>
      <c r="D29" s="43" t="s">
        <v>21</v>
      </c>
      <c r="E29" s="54"/>
    </row>
    <row r="30" spans="1:5" x14ac:dyDescent="0.25">
      <c r="A30" s="43">
        <v>27</v>
      </c>
      <c r="B30" s="49" t="s">
        <v>48</v>
      </c>
      <c r="C30" s="43">
        <v>1</v>
      </c>
      <c r="D30" s="43" t="s">
        <v>21</v>
      </c>
      <c r="E30" s="54"/>
    </row>
    <row r="31" spans="1:5" x14ac:dyDescent="0.25">
      <c r="A31" s="43">
        <v>28</v>
      </c>
      <c r="B31" s="49" t="s">
        <v>49</v>
      </c>
      <c r="C31" s="43">
        <v>1</v>
      </c>
      <c r="D31" s="43" t="s">
        <v>21</v>
      </c>
      <c r="E31" s="54"/>
    </row>
    <row r="32" spans="1:5" x14ac:dyDescent="0.25">
      <c r="A32" s="43">
        <v>29</v>
      </c>
      <c r="B32" s="49" t="s">
        <v>50</v>
      </c>
      <c r="C32" s="43">
        <v>1</v>
      </c>
      <c r="D32" s="43" t="s">
        <v>21</v>
      </c>
      <c r="E32" s="54"/>
    </row>
    <row r="33" spans="1:5" x14ac:dyDescent="0.25">
      <c r="A33" s="43">
        <v>30</v>
      </c>
      <c r="B33" s="49" t="s">
        <v>51</v>
      </c>
      <c r="C33" s="43">
        <v>1</v>
      </c>
      <c r="D33" s="43" t="s">
        <v>21</v>
      </c>
      <c r="E33" s="54"/>
    </row>
    <row r="34" spans="1:5" x14ac:dyDescent="0.25">
      <c r="A34" s="43">
        <v>31</v>
      </c>
      <c r="B34" s="49" t="s">
        <v>52</v>
      </c>
      <c r="C34" s="43">
        <v>1</v>
      </c>
      <c r="D34" s="43" t="s">
        <v>21</v>
      </c>
      <c r="E34" s="54"/>
    </row>
    <row r="35" spans="1:5" x14ac:dyDescent="0.25">
      <c r="A35" s="43">
        <v>32</v>
      </c>
      <c r="B35" s="49" t="s">
        <v>53</v>
      </c>
      <c r="C35" s="43">
        <v>1</v>
      </c>
      <c r="D35" s="43" t="s">
        <v>21</v>
      </c>
      <c r="E35" s="54"/>
    </row>
    <row r="36" spans="1:5" x14ac:dyDescent="0.25">
      <c r="A36" s="43">
        <v>33</v>
      </c>
      <c r="B36" s="49" t="s">
        <v>54</v>
      </c>
      <c r="C36" s="43">
        <v>1</v>
      </c>
      <c r="D36" s="43" t="s">
        <v>21</v>
      </c>
      <c r="E36" s="54"/>
    </row>
    <row r="37" spans="1:5" x14ac:dyDescent="0.25">
      <c r="A37" s="43">
        <v>34</v>
      </c>
      <c r="B37" s="49" t="s">
        <v>55</v>
      </c>
      <c r="C37" s="43">
        <v>1</v>
      </c>
      <c r="D37" s="43" t="s">
        <v>21</v>
      </c>
      <c r="E37" s="54"/>
    </row>
    <row r="38" spans="1:5" x14ac:dyDescent="0.25">
      <c r="A38" s="43">
        <v>35</v>
      </c>
      <c r="B38" s="49" t="s">
        <v>56</v>
      </c>
      <c r="C38" s="43">
        <v>1</v>
      </c>
      <c r="D38" s="43" t="s">
        <v>21</v>
      </c>
      <c r="E38" s="54"/>
    </row>
    <row r="39" spans="1:5" x14ac:dyDescent="0.25">
      <c r="A39" s="43">
        <v>36</v>
      </c>
      <c r="B39" s="49" t="s">
        <v>57</v>
      </c>
      <c r="C39" s="43">
        <v>1</v>
      </c>
      <c r="D39" s="43" t="s">
        <v>21</v>
      </c>
      <c r="E39" s="54"/>
    </row>
    <row r="40" spans="1:5" ht="30" x14ac:dyDescent="0.25">
      <c r="A40" s="43">
        <v>37</v>
      </c>
      <c r="B40" s="49" t="s">
        <v>58</v>
      </c>
      <c r="C40" s="43">
        <v>1</v>
      </c>
      <c r="D40" s="43" t="s">
        <v>21</v>
      </c>
      <c r="E40" s="54"/>
    </row>
    <row r="41" spans="1:5" x14ac:dyDescent="0.25">
      <c r="A41" s="43">
        <v>38</v>
      </c>
      <c r="B41" s="49" t="s">
        <v>59</v>
      </c>
      <c r="C41" s="43">
        <v>1</v>
      </c>
      <c r="D41" s="43" t="s">
        <v>21</v>
      </c>
      <c r="E41" s="54"/>
    </row>
    <row r="42" spans="1:5" x14ac:dyDescent="0.25">
      <c r="A42" s="43">
        <v>39</v>
      </c>
      <c r="B42" s="49" t="s">
        <v>60</v>
      </c>
      <c r="C42" s="43">
        <v>1</v>
      </c>
      <c r="D42" s="43" t="s">
        <v>21</v>
      </c>
      <c r="E42" s="54"/>
    </row>
    <row r="43" spans="1:5" x14ac:dyDescent="0.25">
      <c r="A43" s="43">
        <v>40</v>
      </c>
      <c r="B43" s="49" t="s">
        <v>61</v>
      </c>
      <c r="C43" s="43">
        <v>1</v>
      </c>
      <c r="D43" s="43" t="s">
        <v>21</v>
      </c>
      <c r="E43" s="54"/>
    </row>
    <row r="44" spans="1:5" x14ac:dyDescent="0.25">
      <c r="A44" s="43">
        <v>41</v>
      </c>
      <c r="B44" s="49" t="s">
        <v>62</v>
      </c>
      <c r="C44" s="43">
        <v>1</v>
      </c>
      <c r="D44" s="43" t="s">
        <v>21</v>
      </c>
      <c r="E44" s="54"/>
    </row>
    <row r="45" spans="1:5" x14ac:dyDescent="0.25">
      <c r="A45" s="43">
        <v>42</v>
      </c>
      <c r="B45" s="49" t="s">
        <v>63</v>
      </c>
      <c r="C45" s="43">
        <v>1</v>
      </c>
      <c r="D45" s="43" t="s">
        <v>21</v>
      </c>
      <c r="E45" s="54"/>
    </row>
    <row r="46" spans="1:5" x14ac:dyDescent="0.25">
      <c r="A46" s="43">
        <v>43</v>
      </c>
      <c r="B46" s="49" t="s">
        <v>64</v>
      </c>
      <c r="C46" s="43">
        <v>1</v>
      </c>
      <c r="D46" s="43" t="s">
        <v>21</v>
      </c>
      <c r="E46" s="54"/>
    </row>
    <row r="47" spans="1:5" ht="30" x14ac:dyDescent="0.25">
      <c r="A47" s="43">
        <v>44</v>
      </c>
      <c r="B47" s="49" t="s">
        <v>65</v>
      </c>
      <c r="C47" s="43">
        <v>1</v>
      </c>
      <c r="D47" s="43" t="s">
        <v>21</v>
      </c>
      <c r="E47" s="54"/>
    </row>
    <row r="48" spans="1:5" ht="30" x14ac:dyDescent="0.25">
      <c r="A48" s="43">
        <v>45</v>
      </c>
      <c r="B48" s="49" t="s">
        <v>66</v>
      </c>
      <c r="C48" s="43">
        <v>1</v>
      </c>
      <c r="D48" s="43" t="s">
        <v>21</v>
      </c>
      <c r="E48" s="54"/>
    </row>
    <row r="49" spans="1:5" x14ac:dyDescent="0.25">
      <c r="A49" s="43">
        <v>46</v>
      </c>
      <c r="B49" s="49" t="s">
        <v>67</v>
      </c>
      <c r="C49" s="43">
        <v>1</v>
      </c>
      <c r="D49" s="43" t="s">
        <v>21</v>
      </c>
      <c r="E49" s="54"/>
    </row>
    <row r="50" spans="1:5" x14ac:dyDescent="0.25">
      <c r="A50" s="43">
        <v>47</v>
      </c>
      <c r="B50" s="49" t="s">
        <v>68</v>
      </c>
      <c r="C50" s="43">
        <v>1</v>
      </c>
      <c r="D50" s="43" t="s">
        <v>21</v>
      </c>
      <c r="E50" s="54"/>
    </row>
    <row r="51" spans="1:5" ht="30" x14ac:dyDescent="0.25">
      <c r="A51" s="43">
        <v>48</v>
      </c>
      <c r="B51" s="49" t="s">
        <v>69</v>
      </c>
      <c r="C51" s="43">
        <v>1</v>
      </c>
      <c r="D51" s="43" t="s">
        <v>21</v>
      </c>
      <c r="E51" s="54"/>
    </row>
    <row r="52" spans="1:5" ht="30" x14ac:dyDescent="0.25">
      <c r="A52" s="43">
        <v>49</v>
      </c>
      <c r="B52" s="49" t="s">
        <v>70</v>
      </c>
      <c r="C52" s="43">
        <v>1</v>
      </c>
      <c r="D52" s="43" t="s">
        <v>21</v>
      </c>
      <c r="E52" s="54"/>
    </row>
    <row r="53" spans="1:5" x14ac:dyDescent="0.25">
      <c r="A53" s="43">
        <v>50</v>
      </c>
      <c r="B53" s="49" t="s">
        <v>71</v>
      </c>
      <c r="C53" s="43">
        <v>1</v>
      </c>
      <c r="D53" s="43" t="s">
        <v>21</v>
      </c>
      <c r="E53" s="54"/>
    </row>
    <row r="54" spans="1:5" x14ac:dyDescent="0.25">
      <c r="A54" s="43">
        <v>51</v>
      </c>
      <c r="B54" s="49" t="s">
        <v>72</v>
      </c>
      <c r="C54" s="43">
        <v>1</v>
      </c>
      <c r="D54" s="43" t="s">
        <v>21</v>
      </c>
      <c r="E54" s="54"/>
    </row>
    <row r="55" spans="1:5" ht="30" x14ac:dyDescent="0.25">
      <c r="A55" s="43">
        <v>52</v>
      </c>
      <c r="B55" s="49" t="s">
        <v>73</v>
      </c>
      <c r="C55" s="43">
        <v>1</v>
      </c>
      <c r="D55" s="43" t="s">
        <v>21</v>
      </c>
      <c r="E55" s="54"/>
    </row>
    <row r="56" spans="1:5" ht="30" x14ac:dyDescent="0.25">
      <c r="A56" s="43">
        <v>53</v>
      </c>
      <c r="B56" s="49" t="s">
        <v>74</v>
      </c>
      <c r="C56" s="43">
        <v>1</v>
      </c>
      <c r="D56" s="43" t="s">
        <v>21</v>
      </c>
      <c r="E56" s="54"/>
    </row>
    <row r="57" spans="1:5" ht="30" x14ac:dyDescent="0.25">
      <c r="A57" s="43">
        <v>54</v>
      </c>
      <c r="B57" s="49" t="s">
        <v>75</v>
      </c>
      <c r="C57" s="43">
        <v>1</v>
      </c>
      <c r="D57" s="43" t="s">
        <v>21</v>
      </c>
      <c r="E57" s="54"/>
    </row>
    <row r="58" spans="1:5" x14ac:dyDescent="0.25">
      <c r="A58" s="43">
        <v>55</v>
      </c>
      <c r="B58" s="49" t="s">
        <v>76</v>
      </c>
      <c r="C58" s="43">
        <v>1</v>
      </c>
      <c r="D58" s="43" t="s">
        <v>21</v>
      </c>
      <c r="E58" s="54"/>
    </row>
    <row r="59" spans="1:5" x14ac:dyDescent="0.25">
      <c r="A59" s="43">
        <v>56</v>
      </c>
      <c r="B59" s="49" t="s">
        <v>77</v>
      </c>
      <c r="C59" s="43">
        <v>1</v>
      </c>
      <c r="D59" s="43" t="s">
        <v>21</v>
      </c>
      <c r="E59" s="54"/>
    </row>
    <row r="60" spans="1:5" x14ac:dyDescent="0.25">
      <c r="A60" s="43">
        <v>57</v>
      </c>
      <c r="B60" s="49" t="s">
        <v>78</v>
      </c>
      <c r="C60" s="43">
        <v>1</v>
      </c>
      <c r="D60" s="43" t="s">
        <v>21</v>
      </c>
      <c r="E60" s="54"/>
    </row>
    <row r="61" spans="1:5" x14ac:dyDescent="0.25">
      <c r="A61" s="43">
        <v>58</v>
      </c>
      <c r="B61" s="49" t="s">
        <v>79</v>
      </c>
      <c r="C61" s="43">
        <v>1</v>
      </c>
      <c r="D61" s="43" t="s">
        <v>21</v>
      </c>
      <c r="E61" s="54"/>
    </row>
    <row r="62" spans="1:5" x14ac:dyDescent="0.25">
      <c r="A62" s="43">
        <v>59</v>
      </c>
      <c r="B62" s="49" t="s">
        <v>80</v>
      </c>
      <c r="C62" s="43">
        <v>1</v>
      </c>
      <c r="D62" s="43" t="s">
        <v>21</v>
      </c>
      <c r="E62" s="54"/>
    </row>
    <row r="63" spans="1:5" x14ac:dyDescent="0.25">
      <c r="A63" s="43">
        <v>60</v>
      </c>
      <c r="B63" s="49" t="s">
        <v>81</v>
      </c>
      <c r="C63" s="43">
        <v>1</v>
      </c>
      <c r="D63" s="43" t="s">
        <v>21</v>
      </c>
      <c r="E63" s="54"/>
    </row>
    <row r="64" spans="1:5" x14ac:dyDescent="0.25">
      <c r="A64" s="43">
        <v>61</v>
      </c>
      <c r="B64" s="49" t="s">
        <v>82</v>
      </c>
      <c r="C64" s="43">
        <v>1</v>
      </c>
      <c r="D64" s="43" t="s">
        <v>21</v>
      </c>
      <c r="E64" s="54"/>
    </row>
    <row r="65" spans="1:5" x14ac:dyDescent="0.25">
      <c r="A65" s="43">
        <v>62</v>
      </c>
      <c r="B65" s="49" t="s">
        <v>83</v>
      </c>
      <c r="C65" s="43">
        <v>1</v>
      </c>
      <c r="D65" s="43" t="s">
        <v>21</v>
      </c>
      <c r="E65" s="54"/>
    </row>
    <row r="66" spans="1:5" x14ac:dyDescent="0.25">
      <c r="A66" s="43">
        <v>63</v>
      </c>
      <c r="B66" s="49" t="s">
        <v>84</v>
      </c>
      <c r="C66" s="43">
        <v>1</v>
      </c>
      <c r="D66" s="43" t="s">
        <v>21</v>
      </c>
      <c r="E66" s="54"/>
    </row>
    <row r="67" spans="1:5" x14ac:dyDescent="0.25">
      <c r="A67" s="43">
        <v>64</v>
      </c>
      <c r="B67" s="49" t="s">
        <v>85</v>
      </c>
      <c r="C67" s="43">
        <v>1</v>
      </c>
      <c r="D67" s="43" t="s">
        <v>21</v>
      </c>
      <c r="E67" s="54"/>
    </row>
    <row r="68" spans="1:5" x14ac:dyDescent="0.25">
      <c r="A68" s="43">
        <v>65</v>
      </c>
      <c r="B68" s="49" t="s">
        <v>86</v>
      </c>
      <c r="C68" s="43">
        <v>1</v>
      </c>
      <c r="D68" s="43" t="s">
        <v>21</v>
      </c>
      <c r="E68" s="54"/>
    </row>
    <row r="69" spans="1:5" x14ac:dyDescent="0.25">
      <c r="A69" s="43">
        <v>66</v>
      </c>
      <c r="B69" s="49" t="s">
        <v>87</v>
      </c>
      <c r="C69" s="43">
        <v>1</v>
      </c>
      <c r="D69" s="43" t="s">
        <v>21</v>
      </c>
      <c r="E69" s="54"/>
    </row>
    <row r="70" spans="1:5" x14ac:dyDescent="0.25">
      <c r="A70" s="43">
        <v>67</v>
      </c>
      <c r="B70" s="49" t="s">
        <v>88</v>
      </c>
      <c r="C70" s="43">
        <v>1</v>
      </c>
      <c r="D70" s="43" t="s">
        <v>21</v>
      </c>
      <c r="E70" s="54"/>
    </row>
    <row r="71" spans="1:5" x14ac:dyDescent="0.25">
      <c r="A71" s="43">
        <v>68</v>
      </c>
      <c r="B71" s="49" t="s">
        <v>89</v>
      </c>
      <c r="C71" s="43">
        <v>1</v>
      </c>
      <c r="D71" s="43" t="s">
        <v>21</v>
      </c>
      <c r="E71" s="54"/>
    </row>
    <row r="72" spans="1:5" x14ac:dyDescent="0.25">
      <c r="A72" s="43">
        <v>69</v>
      </c>
      <c r="B72" s="49" t="s">
        <v>90</v>
      </c>
      <c r="C72" s="43">
        <v>1</v>
      </c>
      <c r="D72" s="43" t="s">
        <v>21</v>
      </c>
      <c r="E72" s="54"/>
    </row>
    <row r="73" spans="1:5" x14ac:dyDescent="0.25">
      <c r="A73" s="43">
        <v>70</v>
      </c>
      <c r="B73" s="49" t="s">
        <v>91</v>
      </c>
      <c r="C73" s="43">
        <v>1</v>
      </c>
      <c r="D73" s="43" t="s">
        <v>21</v>
      </c>
      <c r="E73" s="54"/>
    </row>
    <row r="74" spans="1:5" x14ac:dyDescent="0.25">
      <c r="A74" s="43">
        <v>71</v>
      </c>
      <c r="B74" s="49" t="s">
        <v>92</v>
      </c>
      <c r="C74" s="43">
        <v>1</v>
      </c>
      <c r="D74" s="43" t="s">
        <v>21</v>
      </c>
      <c r="E74" s="54"/>
    </row>
    <row r="75" spans="1:5" x14ac:dyDescent="0.25">
      <c r="A75" s="43">
        <v>72</v>
      </c>
      <c r="B75" s="49" t="s">
        <v>93</v>
      </c>
      <c r="C75" s="43">
        <v>1</v>
      </c>
      <c r="D75" s="43" t="s">
        <v>21</v>
      </c>
      <c r="E75" s="54"/>
    </row>
    <row r="76" spans="1:5" x14ac:dyDescent="0.25">
      <c r="A76" s="43">
        <v>73</v>
      </c>
      <c r="B76" s="49" t="s">
        <v>94</v>
      </c>
      <c r="C76" s="43">
        <v>1</v>
      </c>
      <c r="D76" s="43" t="s">
        <v>21</v>
      </c>
      <c r="E76" s="54"/>
    </row>
    <row r="77" spans="1:5" x14ac:dyDescent="0.25">
      <c r="A77" s="43">
        <v>74</v>
      </c>
      <c r="B77" s="49" t="s">
        <v>95</v>
      </c>
      <c r="C77" s="43">
        <v>1</v>
      </c>
      <c r="D77" s="43" t="s">
        <v>21</v>
      </c>
      <c r="E77" s="54"/>
    </row>
    <row r="78" spans="1:5" x14ac:dyDescent="0.25">
      <c r="A78" s="43">
        <v>75</v>
      </c>
      <c r="B78" s="49" t="s">
        <v>96</v>
      </c>
      <c r="C78" s="43">
        <v>1</v>
      </c>
      <c r="D78" s="43" t="s">
        <v>21</v>
      </c>
      <c r="E78" s="54"/>
    </row>
    <row r="79" spans="1:5" x14ac:dyDescent="0.25">
      <c r="A79" s="43">
        <v>76</v>
      </c>
      <c r="B79" s="49" t="s">
        <v>97</v>
      </c>
      <c r="C79" s="43">
        <v>1</v>
      </c>
      <c r="D79" s="43" t="s">
        <v>21</v>
      </c>
      <c r="E79" s="54"/>
    </row>
    <row r="80" spans="1:5" x14ac:dyDescent="0.25">
      <c r="A80" s="43">
        <v>77</v>
      </c>
      <c r="B80" s="49" t="s">
        <v>98</v>
      </c>
      <c r="C80" s="43">
        <v>1</v>
      </c>
      <c r="D80" s="43" t="s">
        <v>21</v>
      </c>
      <c r="E80" s="54"/>
    </row>
    <row r="81" spans="1:5" x14ac:dyDescent="0.25">
      <c r="A81" s="43">
        <v>78</v>
      </c>
      <c r="B81" s="49" t="s">
        <v>99</v>
      </c>
      <c r="C81" s="43">
        <v>1</v>
      </c>
      <c r="D81" s="43" t="s">
        <v>21</v>
      </c>
      <c r="E81" s="54"/>
    </row>
    <row r="82" spans="1:5" x14ac:dyDescent="0.25">
      <c r="A82" s="43">
        <v>79</v>
      </c>
      <c r="B82" s="49" t="s">
        <v>100</v>
      </c>
      <c r="C82" s="43">
        <v>1</v>
      </c>
      <c r="D82" s="43" t="s">
        <v>21</v>
      </c>
      <c r="E82" s="54"/>
    </row>
    <row r="83" spans="1:5" x14ac:dyDescent="0.25">
      <c r="A83" s="43">
        <v>80</v>
      </c>
      <c r="B83" s="49" t="s">
        <v>101</v>
      </c>
      <c r="C83" s="43">
        <v>1</v>
      </c>
      <c r="D83" s="43" t="s">
        <v>21</v>
      </c>
      <c r="E83" s="54"/>
    </row>
    <row r="84" spans="1:5" x14ac:dyDescent="0.25">
      <c r="A84" s="43">
        <v>81</v>
      </c>
      <c r="B84" s="49" t="s">
        <v>102</v>
      </c>
      <c r="C84" s="43">
        <v>1</v>
      </c>
      <c r="D84" s="43" t="s">
        <v>21</v>
      </c>
      <c r="E84" s="54"/>
    </row>
    <row r="85" spans="1:5" x14ac:dyDescent="0.25">
      <c r="A85" s="43">
        <v>82</v>
      </c>
      <c r="B85" s="49" t="s">
        <v>103</v>
      </c>
      <c r="C85" s="43">
        <v>1</v>
      </c>
      <c r="D85" s="43" t="s">
        <v>21</v>
      </c>
      <c r="E85" s="54"/>
    </row>
    <row r="86" spans="1:5" x14ac:dyDescent="0.25">
      <c r="A86" s="43">
        <v>83</v>
      </c>
      <c r="B86" s="49" t="s">
        <v>104</v>
      </c>
      <c r="C86" s="43">
        <v>1</v>
      </c>
      <c r="D86" s="43" t="s">
        <v>21</v>
      </c>
      <c r="E86" s="54"/>
    </row>
    <row r="87" spans="1:5" x14ac:dyDescent="0.25">
      <c r="A87" s="43">
        <v>84</v>
      </c>
      <c r="B87" s="49" t="s">
        <v>105</v>
      </c>
      <c r="C87" s="43">
        <v>1</v>
      </c>
      <c r="D87" s="43" t="s">
        <v>21</v>
      </c>
      <c r="E87" s="54"/>
    </row>
    <row r="88" spans="1:5" x14ac:dyDescent="0.25">
      <c r="A88" s="43">
        <v>85</v>
      </c>
      <c r="B88" s="49" t="s">
        <v>106</v>
      </c>
      <c r="C88" s="43">
        <v>1</v>
      </c>
      <c r="D88" s="43" t="s">
        <v>21</v>
      </c>
      <c r="E88" s="54"/>
    </row>
    <row r="89" spans="1:5" x14ac:dyDescent="0.25">
      <c r="A89" s="43">
        <v>86</v>
      </c>
      <c r="B89" s="49" t="s">
        <v>107</v>
      </c>
      <c r="C89" s="43">
        <v>1</v>
      </c>
      <c r="D89" s="43" t="s">
        <v>21</v>
      </c>
      <c r="E89" s="54"/>
    </row>
    <row r="90" spans="1:5" x14ac:dyDescent="0.25">
      <c r="A90" s="43">
        <v>87</v>
      </c>
      <c r="B90" s="49" t="s">
        <v>108</v>
      </c>
      <c r="C90" s="43">
        <v>1</v>
      </c>
      <c r="D90" s="43" t="s">
        <v>21</v>
      </c>
      <c r="E90" s="54"/>
    </row>
    <row r="91" spans="1:5" x14ac:dyDescent="0.25">
      <c r="A91" s="43">
        <v>88</v>
      </c>
      <c r="B91" s="49" t="s">
        <v>109</v>
      </c>
      <c r="C91" s="43">
        <v>1</v>
      </c>
      <c r="D91" s="43" t="s">
        <v>21</v>
      </c>
      <c r="E91" s="54"/>
    </row>
    <row r="92" spans="1:5" x14ac:dyDescent="0.25">
      <c r="A92" s="43">
        <v>89</v>
      </c>
      <c r="B92" s="49" t="s">
        <v>110</v>
      </c>
      <c r="C92" s="43">
        <v>1</v>
      </c>
      <c r="D92" s="43" t="s">
        <v>21</v>
      </c>
      <c r="E92" s="54"/>
    </row>
    <row r="93" spans="1:5" x14ac:dyDescent="0.25">
      <c r="A93" s="43">
        <v>90</v>
      </c>
      <c r="B93" s="49" t="s">
        <v>111</v>
      </c>
      <c r="C93" s="43">
        <v>1</v>
      </c>
      <c r="D93" s="43" t="s">
        <v>21</v>
      </c>
      <c r="E93" s="54"/>
    </row>
    <row r="94" spans="1:5" x14ac:dyDescent="0.25">
      <c r="A94" s="43">
        <v>91</v>
      </c>
      <c r="B94" s="49" t="s">
        <v>112</v>
      </c>
      <c r="C94" s="43">
        <v>1</v>
      </c>
      <c r="D94" s="43" t="s">
        <v>21</v>
      </c>
      <c r="E94" s="54"/>
    </row>
    <row r="95" spans="1:5" x14ac:dyDescent="0.25">
      <c r="A95" s="43">
        <v>92</v>
      </c>
      <c r="B95" s="49" t="s">
        <v>113</v>
      </c>
      <c r="C95" s="43">
        <v>1</v>
      </c>
      <c r="D95" s="43" t="s">
        <v>21</v>
      </c>
      <c r="E95" s="54"/>
    </row>
    <row r="96" spans="1:5" x14ac:dyDescent="0.25">
      <c r="A96" s="43">
        <v>93</v>
      </c>
      <c r="B96" s="49" t="s">
        <v>114</v>
      </c>
      <c r="C96" s="43">
        <v>1</v>
      </c>
      <c r="D96" s="43" t="s">
        <v>21</v>
      </c>
      <c r="E96" s="54"/>
    </row>
    <row r="97" spans="1:5" x14ac:dyDescent="0.25">
      <c r="A97" s="43">
        <v>94</v>
      </c>
      <c r="B97" s="49" t="s">
        <v>115</v>
      </c>
      <c r="C97" s="43">
        <v>1</v>
      </c>
      <c r="D97" s="43" t="s">
        <v>21</v>
      </c>
      <c r="E97" s="54"/>
    </row>
    <row r="98" spans="1:5" x14ac:dyDescent="0.25">
      <c r="A98" s="43">
        <v>95</v>
      </c>
      <c r="B98" s="49" t="s">
        <v>116</v>
      </c>
      <c r="C98" s="43">
        <v>1</v>
      </c>
      <c r="D98" s="43" t="s">
        <v>21</v>
      </c>
      <c r="E98" s="54"/>
    </row>
    <row r="99" spans="1:5" x14ac:dyDescent="0.25">
      <c r="A99" s="43">
        <v>96</v>
      </c>
      <c r="B99" s="49" t="s">
        <v>117</v>
      </c>
      <c r="C99" s="43">
        <v>1</v>
      </c>
      <c r="D99" s="43" t="s">
        <v>21</v>
      </c>
      <c r="E99" s="54"/>
    </row>
    <row r="100" spans="1:5" x14ac:dyDescent="0.25">
      <c r="A100" s="43">
        <v>97</v>
      </c>
      <c r="B100" s="49" t="s">
        <v>118</v>
      </c>
      <c r="C100" s="43">
        <v>1</v>
      </c>
      <c r="D100" s="43" t="s">
        <v>21</v>
      </c>
      <c r="E100" s="54"/>
    </row>
    <row r="101" spans="1:5" x14ac:dyDescent="0.25">
      <c r="A101" s="43">
        <v>98</v>
      </c>
      <c r="B101" s="49" t="s">
        <v>119</v>
      </c>
      <c r="C101" s="43">
        <v>1</v>
      </c>
      <c r="D101" s="43" t="s">
        <v>21</v>
      </c>
      <c r="E101" s="54"/>
    </row>
    <row r="102" spans="1:5" x14ac:dyDescent="0.25">
      <c r="A102" s="43">
        <v>99</v>
      </c>
      <c r="B102" s="49" t="s">
        <v>120</v>
      </c>
      <c r="C102" s="43">
        <v>1</v>
      </c>
      <c r="D102" s="43" t="s">
        <v>21</v>
      </c>
      <c r="E102" s="54"/>
    </row>
    <row r="103" spans="1:5" x14ac:dyDescent="0.25">
      <c r="A103" s="43">
        <v>100</v>
      </c>
      <c r="B103" s="49" t="s">
        <v>121</v>
      </c>
      <c r="C103" s="43">
        <v>1</v>
      </c>
      <c r="D103" s="43" t="s">
        <v>21</v>
      </c>
      <c r="E103" s="54"/>
    </row>
    <row r="104" spans="1:5" x14ac:dyDescent="0.25">
      <c r="A104" s="43">
        <v>101</v>
      </c>
      <c r="B104" s="49" t="s">
        <v>122</v>
      </c>
      <c r="C104" s="43">
        <v>1</v>
      </c>
      <c r="D104" s="43" t="s">
        <v>21</v>
      </c>
      <c r="E104" s="54"/>
    </row>
    <row r="105" spans="1:5" x14ac:dyDescent="0.25">
      <c r="A105" s="43">
        <v>102</v>
      </c>
      <c r="B105" s="49" t="s">
        <v>123</v>
      </c>
      <c r="C105" s="43">
        <v>1</v>
      </c>
      <c r="D105" s="43" t="s">
        <v>21</v>
      </c>
      <c r="E105" s="54"/>
    </row>
    <row r="106" spans="1:5" x14ac:dyDescent="0.25">
      <c r="A106" s="43">
        <v>103</v>
      </c>
      <c r="B106" s="49" t="s">
        <v>124</v>
      </c>
      <c r="C106" s="43">
        <v>1</v>
      </c>
      <c r="D106" s="43" t="s">
        <v>21</v>
      </c>
      <c r="E106" s="54"/>
    </row>
    <row r="107" spans="1:5" x14ac:dyDescent="0.25">
      <c r="A107" s="43">
        <v>104</v>
      </c>
      <c r="B107" s="49" t="s">
        <v>125</v>
      </c>
      <c r="C107" s="43">
        <v>1</v>
      </c>
      <c r="D107" s="43" t="s">
        <v>21</v>
      </c>
      <c r="E107" s="54"/>
    </row>
    <row r="108" spans="1:5" x14ac:dyDescent="0.25">
      <c r="A108" s="43">
        <v>105</v>
      </c>
      <c r="B108" s="49" t="s">
        <v>126</v>
      </c>
      <c r="C108" s="43">
        <v>1</v>
      </c>
      <c r="D108" s="43" t="s">
        <v>21</v>
      </c>
      <c r="E108" s="54"/>
    </row>
    <row r="109" spans="1:5" x14ac:dyDescent="0.25">
      <c r="A109" s="43">
        <v>106</v>
      </c>
      <c r="B109" s="49" t="s">
        <v>127</v>
      </c>
      <c r="C109" s="43">
        <v>1</v>
      </c>
      <c r="D109" s="43" t="s">
        <v>21</v>
      </c>
      <c r="E109" s="54"/>
    </row>
    <row r="110" spans="1:5" x14ac:dyDescent="0.25">
      <c r="A110" s="43">
        <v>107</v>
      </c>
      <c r="B110" s="49" t="s">
        <v>128</v>
      </c>
      <c r="C110" s="43">
        <v>1</v>
      </c>
      <c r="D110" s="43" t="s">
        <v>21</v>
      </c>
      <c r="E110" s="54"/>
    </row>
    <row r="111" spans="1:5" x14ac:dyDescent="0.25">
      <c r="A111" s="43">
        <v>108</v>
      </c>
      <c r="B111" s="49" t="s">
        <v>129</v>
      </c>
      <c r="C111" s="43">
        <v>1</v>
      </c>
      <c r="D111" s="43" t="s">
        <v>21</v>
      </c>
      <c r="E111" s="54"/>
    </row>
    <row r="112" spans="1:5" x14ac:dyDescent="0.25">
      <c r="A112" s="43">
        <v>109</v>
      </c>
      <c r="B112" s="49" t="s">
        <v>130</v>
      </c>
      <c r="C112" s="43">
        <v>1</v>
      </c>
      <c r="D112" s="43" t="s">
        <v>21</v>
      </c>
      <c r="E112" s="54"/>
    </row>
    <row r="113" spans="1:5" x14ac:dyDescent="0.25">
      <c r="A113" s="43">
        <v>110</v>
      </c>
      <c r="B113" s="49" t="s">
        <v>131</v>
      </c>
      <c r="C113" s="43">
        <v>1</v>
      </c>
      <c r="D113" s="43" t="s">
        <v>21</v>
      </c>
      <c r="E113" s="54"/>
    </row>
    <row r="114" spans="1:5" x14ac:dyDescent="0.25">
      <c r="A114" s="43">
        <v>111</v>
      </c>
      <c r="B114" s="49" t="s">
        <v>132</v>
      </c>
      <c r="C114" s="43">
        <v>1</v>
      </c>
      <c r="D114" s="43" t="s">
        <v>21</v>
      </c>
      <c r="E114" s="54"/>
    </row>
    <row r="115" spans="1:5" x14ac:dyDescent="0.25">
      <c r="A115" s="43">
        <v>112</v>
      </c>
      <c r="B115" s="49" t="s">
        <v>133</v>
      </c>
      <c r="C115" s="43">
        <v>1</v>
      </c>
      <c r="D115" s="43" t="s">
        <v>21</v>
      </c>
      <c r="E115" s="54"/>
    </row>
    <row r="116" spans="1:5" x14ac:dyDescent="0.25">
      <c r="A116" s="43">
        <v>113</v>
      </c>
      <c r="B116" s="49" t="s">
        <v>134</v>
      </c>
      <c r="C116" s="43">
        <v>1</v>
      </c>
      <c r="D116" s="43" t="s">
        <v>21</v>
      </c>
      <c r="E116" s="54"/>
    </row>
    <row r="117" spans="1:5" x14ac:dyDescent="0.25">
      <c r="A117" s="43">
        <v>114</v>
      </c>
      <c r="B117" s="49" t="s">
        <v>135</v>
      </c>
      <c r="C117" s="43">
        <v>1</v>
      </c>
      <c r="D117" s="43" t="s">
        <v>21</v>
      </c>
      <c r="E117" s="54"/>
    </row>
    <row r="118" spans="1:5" x14ac:dyDescent="0.25">
      <c r="A118" s="43">
        <v>115</v>
      </c>
      <c r="B118" s="49" t="s">
        <v>136</v>
      </c>
      <c r="C118" s="43">
        <v>1</v>
      </c>
      <c r="D118" s="43" t="s">
        <v>21</v>
      </c>
      <c r="E118" s="54"/>
    </row>
    <row r="119" spans="1:5" x14ac:dyDescent="0.25">
      <c r="A119" s="43">
        <v>116</v>
      </c>
      <c r="B119" s="49" t="s">
        <v>137</v>
      </c>
      <c r="C119" s="43">
        <v>1</v>
      </c>
      <c r="D119" s="43" t="s">
        <v>21</v>
      </c>
      <c r="E119" s="54"/>
    </row>
    <row r="120" spans="1:5" x14ac:dyDescent="0.25">
      <c r="A120" s="43">
        <v>117</v>
      </c>
      <c r="B120" s="49" t="s">
        <v>138</v>
      </c>
      <c r="C120" s="43">
        <v>1</v>
      </c>
      <c r="D120" s="43" t="s">
        <v>21</v>
      </c>
      <c r="E120" s="54"/>
    </row>
    <row r="121" spans="1:5" x14ac:dyDescent="0.25">
      <c r="A121" s="43">
        <v>118</v>
      </c>
      <c r="B121" s="49" t="s">
        <v>139</v>
      </c>
      <c r="C121" s="43">
        <v>1</v>
      </c>
      <c r="D121" s="43" t="s">
        <v>21</v>
      </c>
      <c r="E121" s="54"/>
    </row>
    <row r="122" spans="1:5" x14ac:dyDescent="0.25">
      <c r="A122" s="43">
        <v>119</v>
      </c>
      <c r="B122" s="49" t="s">
        <v>140</v>
      </c>
      <c r="C122" s="43">
        <v>1</v>
      </c>
      <c r="D122" s="43" t="s">
        <v>21</v>
      </c>
      <c r="E122" s="54"/>
    </row>
    <row r="123" spans="1:5" x14ac:dyDescent="0.25">
      <c r="A123" s="43">
        <v>120</v>
      </c>
      <c r="B123" s="49" t="s">
        <v>141</v>
      </c>
      <c r="C123" s="43">
        <v>1</v>
      </c>
      <c r="D123" s="43" t="s">
        <v>21</v>
      </c>
      <c r="E123" s="54"/>
    </row>
    <row r="124" spans="1:5" x14ac:dyDescent="0.25">
      <c r="A124" s="43">
        <v>121</v>
      </c>
      <c r="B124" s="49" t="s">
        <v>142</v>
      </c>
      <c r="C124" s="43">
        <v>1</v>
      </c>
      <c r="D124" s="43" t="s">
        <v>21</v>
      </c>
      <c r="E124" s="54"/>
    </row>
    <row r="125" spans="1:5" x14ac:dyDescent="0.25">
      <c r="A125" s="43">
        <v>122</v>
      </c>
      <c r="B125" s="49" t="s">
        <v>143</v>
      </c>
      <c r="C125" s="43">
        <v>1</v>
      </c>
      <c r="D125" s="43" t="s">
        <v>21</v>
      </c>
      <c r="E125" s="54"/>
    </row>
    <row r="126" spans="1:5" x14ac:dyDescent="0.25">
      <c r="A126" s="43">
        <v>123</v>
      </c>
      <c r="B126" s="49" t="s">
        <v>144</v>
      </c>
      <c r="C126" s="43">
        <v>1</v>
      </c>
      <c r="D126" s="43" t="s">
        <v>21</v>
      </c>
      <c r="E126" s="54"/>
    </row>
    <row r="127" spans="1:5" ht="30" x14ac:dyDescent="0.25">
      <c r="A127" s="43">
        <v>124</v>
      </c>
      <c r="B127" s="49" t="s">
        <v>145</v>
      </c>
      <c r="C127" s="43">
        <v>1</v>
      </c>
      <c r="D127" s="43" t="s">
        <v>21</v>
      </c>
      <c r="E127" s="54"/>
    </row>
    <row r="128" spans="1:5" x14ac:dyDescent="0.25">
      <c r="A128" s="43">
        <v>125</v>
      </c>
      <c r="B128" s="49" t="s">
        <v>146</v>
      </c>
      <c r="C128" s="43">
        <v>1</v>
      </c>
      <c r="D128" s="43" t="s">
        <v>21</v>
      </c>
      <c r="E128" s="54"/>
    </row>
    <row r="129" spans="1:5" x14ac:dyDescent="0.25">
      <c r="A129" s="43">
        <v>126</v>
      </c>
      <c r="B129" s="49" t="s">
        <v>147</v>
      </c>
      <c r="C129" s="43">
        <v>1</v>
      </c>
      <c r="D129" s="43" t="s">
        <v>21</v>
      </c>
      <c r="E129" s="54"/>
    </row>
    <row r="130" spans="1:5" x14ac:dyDescent="0.25">
      <c r="A130" s="43">
        <v>127</v>
      </c>
      <c r="B130" s="49" t="s">
        <v>148</v>
      </c>
      <c r="C130" s="43">
        <v>1</v>
      </c>
      <c r="D130" s="43" t="s">
        <v>21</v>
      </c>
      <c r="E130" s="54"/>
    </row>
    <row r="131" spans="1:5" x14ac:dyDescent="0.25">
      <c r="A131" s="43">
        <v>128</v>
      </c>
      <c r="B131" s="49" t="s">
        <v>149</v>
      </c>
      <c r="C131" s="43">
        <v>1</v>
      </c>
      <c r="D131" s="43" t="s">
        <v>21</v>
      </c>
      <c r="E131" s="54"/>
    </row>
    <row r="132" spans="1:5" x14ac:dyDescent="0.25">
      <c r="A132" s="43">
        <v>129</v>
      </c>
      <c r="B132" s="49" t="s">
        <v>150</v>
      </c>
      <c r="C132" s="43">
        <v>1</v>
      </c>
      <c r="D132" s="43" t="s">
        <v>21</v>
      </c>
      <c r="E132" s="54"/>
    </row>
    <row r="133" spans="1:5" x14ac:dyDescent="0.25">
      <c r="A133" s="43">
        <v>130</v>
      </c>
      <c r="B133" s="49" t="s">
        <v>151</v>
      </c>
      <c r="C133" s="43">
        <v>1</v>
      </c>
      <c r="D133" s="43" t="s">
        <v>21</v>
      </c>
      <c r="E133" s="54"/>
    </row>
    <row r="134" spans="1:5" x14ac:dyDescent="0.25">
      <c r="A134" s="43">
        <v>131</v>
      </c>
      <c r="B134" s="49" t="s">
        <v>152</v>
      </c>
      <c r="C134" s="43">
        <v>1</v>
      </c>
      <c r="D134" s="43" t="s">
        <v>21</v>
      </c>
      <c r="E134" s="54"/>
    </row>
    <row r="135" spans="1:5" x14ac:dyDescent="0.25">
      <c r="A135" s="43">
        <v>132</v>
      </c>
      <c r="B135" s="49" t="s">
        <v>153</v>
      </c>
      <c r="C135" s="43">
        <v>1</v>
      </c>
      <c r="D135" s="43" t="s">
        <v>21</v>
      </c>
      <c r="E135" s="54"/>
    </row>
    <row r="136" spans="1:5" x14ac:dyDescent="0.25">
      <c r="A136" s="43">
        <v>133</v>
      </c>
      <c r="B136" s="49" t="s">
        <v>154</v>
      </c>
      <c r="C136" s="43">
        <v>1</v>
      </c>
      <c r="D136" s="43" t="s">
        <v>21</v>
      </c>
      <c r="E136" s="54"/>
    </row>
    <row r="137" spans="1:5" x14ac:dyDescent="0.25">
      <c r="A137" s="43">
        <v>134</v>
      </c>
      <c r="B137" s="49" t="s">
        <v>155</v>
      </c>
      <c r="C137" s="43">
        <v>1</v>
      </c>
      <c r="D137" s="43" t="s">
        <v>21</v>
      </c>
      <c r="E137" s="54"/>
    </row>
    <row r="138" spans="1:5" x14ac:dyDescent="0.25">
      <c r="A138" s="43">
        <v>135</v>
      </c>
      <c r="B138" s="49" t="s">
        <v>156</v>
      </c>
      <c r="C138" s="43">
        <v>1</v>
      </c>
      <c r="D138" s="43" t="s">
        <v>21</v>
      </c>
      <c r="E138" s="54"/>
    </row>
    <row r="139" spans="1:5" x14ac:dyDescent="0.25">
      <c r="A139" s="43">
        <v>136</v>
      </c>
      <c r="B139" s="49" t="s">
        <v>157</v>
      </c>
      <c r="C139" s="43">
        <v>1</v>
      </c>
      <c r="D139" s="43" t="s">
        <v>21</v>
      </c>
      <c r="E139" s="54"/>
    </row>
    <row r="140" spans="1:5" x14ac:dyDescent="0.25">
      <c r="A140" s="43">
        <v>137</v>
      </c>
      <c r="B140" s="49" t="s">
        <v>158</v>
      </c>
      <c r="C140" s="43">
        <v>1</v>
      </c>
      <c r="D140" s="43" t="s">
        <v>21</v>
      </c>
      <c r="E140" s="54"/>
    </row>
    <row r="141" spans="1:5" x14ac:dyDescent="0.25">
      <c r="A141" s="43">
        <v>138</v>
      </c>
      <c r="B141" s="49" t="s">
        <v>159</v>
      </c>
      <c r="C141" s="43">
        <v>1</v>
      </c>
      <c r="D141" s="43" t="s">
        <v>21</v>
      </c>
      <c r="E141" s="54"/>
    </row>
    <row r="142" spans="1:5" x14ac:dyDescent="0.25">
      <c r="A142" s="43">
        <v>139</v>
      </c>
      <c r="B142" s="49" t="s">
        <v>160</v>
      </c>
      <c r="C142" s="43">
        <v>1</v>
      </c>
      <c r="D142" s="43" t="s">
        <v>21</v>
      </c>
      <c r="E142" s="54"/>
    </row>
    <row r="143" spans="1:5" x14ac:dyDescent="0.25">
      <c r="A143" s="43">
        <v>140</v>
      </c>
      <c r="B143" s="49" t="s">
        <v>161</v>
      </c>
      <c r="C143" s="43">
        <v>1</v>
      </c>
      <c r="D143" s="43" t="s">
        <v>21</v>
      </c>
      <c r="E143" s="54"/>
    </row>
    <row r="144" spans="1:5" x14ac:dyDescent="0.25">
      <c r="A144" s="43">
        <v>141</v>
      </c>
      <c r="B144" s="49" t="s">
        <v>162</v>
      </c>
      <c r="C144" s="43">
        <v>1</v>
      </c>
      <c r="D144" s="43" t="s">
        <v>21</v>
      </c>
      <c r="E144" s="54"/>
    </row>
    <row r="145" spans="1:5" x14ac:dyDescent="0.25">
      <c r="A145" s="43">
        <v>142</v>
      </c>
      <c r="B145" s="49" t="s">
        <v>163</v>
      </c>
      <c r="C145" s="43">
        <v>1</v>
      </c>
      <c r="D145" s="43" t="s">
        <v>21</v>
      </c>
      <c r="E145" s="54"/>
    </row>
    <row r="146" spans="1:5" x14ac:dyDescent="0.25">
      <c r="A146" s="43">
        <v>143</v>
      </c>
      <c r="B146" s="49" t="s">
        <v>164</v>
      </c>
      <c r="C146" s="43">
        <v>1</v>
      </c>
      <c r="D146" s="43" t="s">
        <v>21</v>
      </c>
      <c r="E146" s="54"/>
    </row>
    <row r="147" spans="1:5" x14ac:dyDescent="0.25">
      <c r="A147" s="43">
        <v>144</v>
      </c>
      <c r="B147" s="49" t="s">
        <v>165</v>
      </c>
      <c r="C147" s="43">
        <v>1</v>
      </c>
      <c r="D147" s="43" t="s">
        <v>21</v>
      </c>
      <c r="E147" s="54"/>
    </row>
    <row r="148" spans="1:5" x14ac:dyDescent="0.25">
      <c r="A148" s="43">
        <v>145</v>
      </c>
      <c r="B148" s="49" t="s">
        <v>166</v>
      </c>
      <c r="C148" s="43">
        <v>1</v>
      </c>
      <c r="D148" s="43" t="s">
        <v>21</v>
      </c>
      <c r="E148" s="54"/>
    </row>
    <row r="149" spans="1:5" x14ac:dyDescent="0.25">
      <c r="A149" s="43">
        <v>146</v>
      </c>
      <c r="B149" s="49" t="s">
        <v>167</v>
      </c>
      <c r="C149" s="43">
        <v>1</v>
      </c>
      <c r="D149" s="43" t="s">
        <v>21</v>
      </c>
      <c r="E149" s="54"/>
    </row>
    <row r="150" spans="1:5" x14ac:dyDescent="0.25">
      <c r="A150" s="43">
        <v>147</v>
      </c>
      <c r="B150" s="49" t="s">
        <v>168</v>
      </c>
      <c r="C150" s="43">
        <v>1</v>
      </c>
      <c r="D150" s="43" t="s">
        <v>21</v>
      </c>
      <c r="E150" s="54"/>
    </row>
    <row r="151" spans="1:5" x14ac:dyDescent="0.25">
      <c r="A151" s="43">
        <v>148</v>
      </c>
      <c r="B151" s="49" t="s">
        <v>169</v>
      </c>
      <c r="C151" s="43">
        <v>1</v>
      </c>
      <c r="D151" s="43" t="s">
        <v>21</v>
      </c>
      <c r="E151" s="54"/>
    </row>
    <row r="152" spans="1:5" x14ac:dyDescent="0.25">
      <c r="A152" s="43">
        <v>149</v>
      </c>
      <c r="B152" s="49" t="s">
        <v>170</v>
      </c>
      <c r="C152" s="43">
        <v>1</v>
      </c>
      <c r="D152" s="43" t="s">
        <v>21</v>
      </c>
      <c r="E152" s="54"/>
    </row>
    <row r="153" spans="1:5" x14ac:dyDescent="0.25">
      <c r="A153" s="43">
        <v>150</v>
      </c>
      <c r="B153" s="49" t="s">
        <v>171</v>
      </c>
      <c r="C153" s="43">
        <v>1</v>
      </c>
      <c r="D153" s="43" t="s">
        <v>21</v>
      </c>
      <c r="E153" s="54"/>
    </row>
    <row r="154" spans="1:5" x14ac:dyDescent="0.25">
      <c r="A154" s="43">
        <v>151</v>
      </c>
      <c r="B154" s="49" t="s">
        <v>172</v>
      </c>
      <c r="C154" s="43">
        <v>1</v>
      </c>
      <c r="D154" s="43" t="s">
        <v>21</v>
      </c>
      <c r="E154" s="54"/>
    </row>
    <row r="155" spans="1:5" x14ac:dyDescent="0.25">
      <c r="A155" s="43">
        <v>152</v>
      </c>
      <c r="B155" s="49" t="s">
        <v>173</v>
      </c>
      <c r="C155" s="43">
        <v>1</v>
      </c>
      <c r="D155" s="43" t="s">
        <v>21</v>
      </c>
      <c r="E155" s="54"/>
    </row>
    <row r="156" spans="1:5" x14ac:dyDescent="0.25">
      <c r="A156" s="43">
        <v>153</v>
      </c>
      <c r="B156" s="49" t="s">
        <v>174</v>
      </c>
      <c r="C156" s="43">
        <v>1</v>
      </c>
      <c r="D156" s="43" t="s">
        <v>21</v>
      </c>
      <c r="E156" s="54"/>
    </row>
    <row r="157" spans="1:5" x14ac:dyDescent="0.25">
      <c r="A157" s="43">
        <v>154</v>
      </c>
      <c r="B157" s="49" t="s">
        <v>175</v>
      </c>
      <c r="C157" s="43">
        <v>1</v>
      </c>
      <c r="D157" s="43" t="s">
        <v>21</v>
      </c>
      <c r="E157" s="54"/>
    </row>
    <row r="158" spans="1:5" x14ac:dyDescent="0.25">
      <c r="A158" s="43">
        <v>155</v>
      </c>
      <c r="B158" s="49" t="s">
        <v>176</v>
      </c>
      <c r="C158" s="43">
        <v>1</v>
      </c>
      <c r="D158" s="43" t="s">
        <v>21</v>
      </c>
      <c r="E158" s="54"/>
    </row>
    <row r="159" spans="1:5" x14ac:dyDescent="0.25">
      <c r="A159" s="43">
        <v>156</v>
      </c>
      <c r="B159" s="49" t="s">
        <v>177</v>
      </c>
      <c r="C159" s="43">
        <v>1</v>
      </c>
      <c r="D159" s="43" t="s">
        <v>178</v>
      </c>
      <c r="E159" s="54"/>
    </row>
    <row r="160" spans="1:5" x14ac:dyDescent="0.25">
      <c r="A160" s="43">
        <v>157</v>
      </c>
      <c r="B160" s="49" t="s">
        <v>179</v>
      </c>
      <c r="C160" s="43">
        <v>1</v>
      </c>
      <c r="D160" s="43" t="s">
        <v>178</v>
      </c>
      <c r="E160" s="54"/>
    </row>
    <row r="161" spans="1:5" x14ac:dyDescent="0.25">
      <c r="A161" s="43">
        <v>158</v>
      </c>
      <c r="B161" s="49" t="s">
        <v>180</v>
      </c>
      <c r="C161" s="43">
        <v>1</v>
      </c>
      <c r="D161" s="43" t="s">
        <v>178</v>
      </c>
      <c r="E161" s="54"/>
    </row>
    <row r="162" spans="1:5" ht="30" x14ac:dyDescent="0.25">
      <c r="A162" s="43">
        <v>159</v>
      </c>
      <c r="B162" s="49" t="s">
        <v>181</v>
      </c>
      <c r="C162" s="43">
        <v>1</v>
      </c>
      <c r="D162" s="43" t="s">
        <v>178</v>
      </c>
      <c r="E162" s="54"/>
    </row>
    <row r="163" spans="1:5" x14ac:dyDescent="0.25">
      <c r="A163" s="43">
        <v>160</v>
      </c>
      <c r="B163" s="49" t="s">
        <v>182</v>
      </c>
      <c r="C163" s="43">
        <v>1</v>
      </c>
      <c r="D163" s="43" t="s">
        <v>21</v>
      </c>
      <c r="E163" s="54"/>
    </row>
    <row r="164" spans="1:5" x14ac:dyDescent="0.25">
      <c r="A164" s="43">
        <v>161</v>
      </c>
      <c r="B164" s="49" t="s">
        <v>183</v>
      </c>
      <c r="C164" s="43">
        <v>1</v>
      </c>
      <c r="D164" s="43" t="s">
        <v>21</v>
      </c>
      <c r="E164" s="54"/>
    </row>
    <row r="165" spans="1:5" x14ac:dyDescent="0.25">
      <c r="A165" s="43">
        <v>162</v>
      </c>
      <c r="B165" s="49" t="s">
        <v>184</v>
      </c>
      <c r="C165" s="43">
        <v>1</v>
      </c>
      <c r="D165" s="43" t="s">
        <v>21</v>
      </c>
      <c r="E165" s="54"/>
    </row>
    <row r="166" spans="1:5" x14ac:dyDescent="0.25">
      <c r="A166" s="43">
        <v>163</v>
      </c>
      <c r="B166" s="49" t="s">
        <v>185</v>
      </c>
      <c r="C166" s="43">
        <v>1</v>
      </c>
      <c r="D166" s="43" t="s">
        <v>21</v>
      </c>
      <c r="E166" s="54"/>
    </row>
    <row r="167" spans="1:5" x14ac:dyDescent="0.25">
      <c r="A167" s="43">
        <v>164</v>
      </c>
      <c r="B167" s="49" t="s">
        <v>186</v>
      </c>
      <c r="C167" s="43">
        <v>1</v>
      </c>
      <c r="D167" s="43" t="s">
        <v>21</v>
      </c>
      <c r="E167" s="54"/>
    </row>
    <row r="168" spans="1:5" x14ac:dyDescent="0.25">
      <c r="A168" s="43">
        <v>165</v>
      </c>
      <c r="B168" s="49" t="s">
        <v>187</v>
      </c>
      <c r="C168" s="43">
        <v>1</v>
      </c>
      <c r="D168" s="43" t="s">
        <v>21</v>
      </c>
      <c r="E168" s="54"/>
    </row>
    <row r="169" spans="1:5" x14ac:dyDescent="0.25">
      <c r="A169" s="43">
        <v>166</v>
      </c>
      <c r="B169" s="49" t="s">
        <v>188</v>
      </c>
      <c r="C169" s="43">
        <v>1</v>
      </c>
      <c r="D169" s="43" t="s">
        <v>21</v>
      </c>
      <c r="E169" s="54"/>
    </row>
    <row r="170" spans="1:5" x14ac:dyDescent="0.25">
      <c r="A170" s="43">
        <v>167</v>
      </c>
      <c r="B170" s="49" t="s">
        <v>189</v>
      </c>
      <c r="C170" s="43">
        <v>1</v>
      </c>
      <c r="D170" s="43" t="s">
        <v>21</v>
      </c>
      <c r="E170" s="54"/>
    </row>
    <row r="171" spans="1:5" x14ac:dyDescent="0.25">
      <c r="A171" s="43">
        <v>168</v>
      </c>
      <c r="B171" s="49" t="s">
        <v>190</v>
      </c>
      <c r="C171" s="43">
        <v>1</v>
      </c>
      <c r="D171" s="43" t="s">
        <v>21</v>
      </c>
      <c r="E171" s="54"/>
    </row>
    <row r="172" spans="1:5" x14ac:dyDescent="0.25">
      <c r="A172" s="43">
        <v>169</v>
      </c>
      <c r="B172" s="49" t="s">
        <v>191</v>
      </c>
      <c r="C172" s="43">
        <v>1</v>
      </c>
      <c r="D172" s="43" t="s">
        <v>21</v>
      </c>
      <c r="E172" s="54"/>
    </row>
    <row r="173" spans="1:5" x14ac:dyDescent="0.25">
      <c r="A173" s="43">
        <v>170</v>
      </c>
      <c r="B173" s="49" t="s">
        <v>192</v>
      </c>
      <c r="C173" s="43">
        <v>1</v>
      </c>
      <c r="D173" s="43" t="s">
        <v>21</v>
      </c>
      <c r="E173" s="54"/>
    </row>
    <row r="174" spans="1:5" x14ac:dyDescent="0.25">
      <c r="A174" s="43">
        <v>171</v>
      </c>
      <c r="B174" s="49" t="s">
        <v>193</v>
      </c>
      <c r="C174" s="43">
        <v>1</v>
      </c>
      <c r="D174" s="43" t="s">
        <v>21</v>
      </c>
      <c r="E174" s="54"/>
    </row>
    <row r="175" spans="1:5" x14ac:dyDescent="0.25">
      <c r="A175" s="43">
        <v>172</v>
      </c>
      <c r="B175" s="49" t="s">
        <v>194</v>
      </c>
      <c r="C175" s="43">
        <v>1</v>
      </c>
      <c r="D175" s="43" t="s">
        <v>21</v>
      </c>
      <c r="E175" s="54"/>
    </row>
    <row r="176" spans="1:5" x14ac:dyDescent="0.25">
      <c r="A176" s="43">
        <v>173</v>
      </c>
      <c r="B176" s="49" t="s">
        <v>195</v>
      </c>
      <c r="C176" s="43">
        <v>1</v>
      </c>
      <c r="D176" s="43" t="s">
        <v>21</v>
      </c>
      <c r="E176" s="54"/>
    </row>
    <row r="177" spans="1:5" x14ac:dyDescent="0.25">
      <c r="A177" s="43">
        <v>174</v>
      </c>
      <c r="B177" s="49" t="s">
        <v>196</v>
      </c>
      <c r="C177" s="43">
        <v>1</v>
      </c>
      <c r="D177" s="43" t="s">
        <v>21</v>
      </c>
      <c r="E177" s="54"/>
    </row>
    <row r="178" spans="1:5" x14ac:dyDescent="0.25">
      <c r="A178" s="43">
        <v>175</v>
      </c>
      <c r="B178" s="49" t="s">
        <v>197</v>
      </c>
      <c r="C178" s="43">
        <v>1</v>
      </c>
      <c r="D178" s="43" t="s">
        <v>21</v>
      </c>
      <c r="E178" s="54"/>
    </row>
    <row r="179" spans="1:5" x14ac:dyDescent="0.25">
      <c r="A179" s="43">
        <v>176</v>
      </c>
      <c r="B179" s="49" t="s">
        <v>198</v>
      </c>
      <c r="C179" s="43">
        <v>1</v>
      </c>
      <c r="D179" s="43" t="s">
        <v>21</v>
      </c>
      <c r="E179" s="54"/>
    </row>
    <row r="180" spans="1:5" x14ac:dyDescent="0.25">
      <c r="A180" s="43">
        <v>177</v>
      </c>
      <c r="B180" s="49" t="s">
        <v>199</v>
      </c>
      <c r="C180" s="43">
        <v>1</v>
      </c>
      <c r="D180" s="43" t="s">
        <v>21</v>
      </c>
      <c r="E180" s="54"/>
    </row>
    <row r="181" spans="1:5" x14ac:dyDescent="0.25">
      <c r="A181" s="43">
        <v>178</v>
      </c>
      <c r="B181" s="49" t="s">
        <v>200</v>
      </c>
      <c r="C181" s="43">
        <v>1</v>
      </c>
      <c r="D181" s="43" t="s">
        <v>21</v>
      </c>
      <c r="E181" s="54"/>
    </row>
    <row r="182" spans="1:5" x14ac:dyDescent="0.25">
      <c r="A182" s="43">
        <v>179</v>
      </c>
      <c r="B182" s="49" t="s">
        <v>201</v>
      </c>
      <c r="C182" s="43">
        <v>1</v>
      </c>
      <c r="D182" s="43" t="s">
        <v>21</v>
      </c>
      <c r="E182" s="54"/>
    </row>
    <row r="183" spans="1:5" x14ac:dyDescent="0.25">
      <c r="A183" s="43">
        <v>180</v>
      </c>
      <c r="B183" s="49" t="s">
        <v>202</v>
      </c>
      <c r="C183" s="43">
        <v>1</v>
      </c>
      <c r="D183" s="43" t="s">
        <v>21</v>
      </c>
      <c r="E183" s="54"/>
    </row>
    <row r="184" spans="1:5" x14ac:dyDescent="0.25">
      <c r="A184" s="43">
        <v>181</v>
      </c>
      <c r="B184" s="49" t="s">
        <v>203</v>
      </c>
      <c r="C184" s="43">
        <v>1</v>
      </c>
      <c r="D184" s="43" t="s">
        <v>21</v>
      </c>
      <c r="E184" s="54"/>
    </row>
    <row r="185" spans="1:5" x14ac:dyDescent="0.25">
      <c r="A185" s="43">
        <v>182</v>
      </c>
      <c r="B185" s="49" t="s">
        <v>204</v>
      </c>
      <c r="C185" s="43">
        <v>1</v>
      </c>
      <c r="D185" s="43" t="s">
        <v>21</v>
      </c>
      <c r="E185" s="54"/>
    </row>
    <row r="186" spans="1:5" x14ac:dyDescent="0.25">
      <c r="A186" s="43">
        <v>183</v>
      </c>
      <c r="B186" s="49" t="s">
        <v>205</v>
      </c>
      <c r="C186" s="43">
        <v>1</v>
      </c>
      <c r="D186" s="43" t="s">
        <v>21</v>
      </c>
      <c r="E186" s="54"/>
    </row>
    <row r="187" spans="1:5" x14ac:dyDescent="0.25">
      <c r="A187" s="43">
        <v>184</v>
      </c>
      <c r="B187" s="49" t="s">
        <v>206</v>
      </c>
      <c r="C187" s="43">
        <v>1</v>
      </c>
      <c r="D187" s="43" t="s">
        <v>21</v>
      </c>
      <c r="E187" s="54"/>
    </row>
    <row r="188" spans="1:5" x14ac:dyDescent="0.25">
      <c r="A188" s="43">
        <v>185</v>
      </c>
      <c r="B188" s="49" t="s">
        <v>207</v>
      </c>
      <c r="C188" s="43">
        <v>1</v>
      </c>
      <c r="D188" s="43" t="s">
        <v>21</v>
      </c>
      <c r="E188" s="54"/>
    </row>
    <row r="189" spans="1:5" x14ac:dyDescent="0.25">
      <c r="A189" s="43">
        <v>186</v>
      </c>
      <c r="B189" s="49" t="s">
        <v>208</v>
      </c>
      <c r="C189" s="43">
        <v>1</v>
      </c>
      <c r="D189" s="43" t="s">
        <v>21</v>
      </c>
      <c r="E189" s="54"/>
    </row>
    <row r="190" spans="1:5" x14ac:dyDescent="0.25">
      <c r="A190" s="43">
        <v>187</v>
      </c>
      <c r="B190" s="49" t="s">
        <v>209</v>
      </c>
      <c r="C190" s="43">
        <v>1</v>
      </c>
      <c r="D190" s="43" t="s">
        <v>21</v>
      </c>
      <c r="E190" s="54"/>
    </row>
    <row r="191" spans="1:5" x14ac:dyDescent="0.25">
      <c r="A191" s="43">
        <v>188</v>
      </c>
      <c r="B191" s="49" t="s">
        <v>210</v>
      </c>
      <c r="C191" s="43">
        <v>1</v>
      </c>
      <c r="D191" s="43" t="s">
        <v>21</v>
      </c>
      <c r="E191" s="54"/>
    </row>
    <row r="192" spans="1:5" x14ac:dyDescent="0.25">
      <c r="A192" s="43">
        <v>189</v>
      </c>
      <c r="B192" s="49" t="s">
        <v>211</v>
      </c>
      <c r="C192" s="43">
        <v>1</v>
      </c>
      <c r="D192" s="43" t="s">
        <v>21</v>
      </c>
      <c r="E192" s="54"/>
    </row>
    <row r="193" spans="1:5" x14ac:dyDescent="0.25">
      <c r="A193" s="43">
        <v>190</v>
      </c>
      <c r="B193" s="49" t="s">
        <v>212</v>
      </c>
      <c r="C193" s="43">
        <v>1</v>
      </c>
      <c r="D193" s="43" t="s">
        <v>21</v>
      </c>
      <c r="E193" s="54"/>
    </row>
    <row r="194" spans="1:5" x14ac:dyDescent="0.25">
      <c r="A194" s="43">
        <v>191</v>
      </c>
      <c r="B194" s="49" t="s">
        <v>213</v>
      </c>
      <c r="C194" s="43">
        <v>1</v>
      </c>
      <c r="D194" s="43" t="s">
        <v>21</v>
      </c>
      <c r="E194" s="54"/>
    </row>
    <row r="195" spans="1:5" x14ac:dyDescent="0.25">
      <c r="A195" s="43">
        <v>192</v>
      </c>
      <c r="B195" s="49" t="s">
        <v>214</v>
      </c>
      <c r="C195" s="43">
        <v>1</v>
      </c>
      <c r="D195" s="43" t="s">
        <v>21</v>
      </c>
      <c r="E195" s="54"/>
    </row>
    <row r="196" spans="1:5" x14ac:dyDescent="0.25">
      <c r="A196" s="43">
        <v>193</v>
      </c>
      <c r="B196" s="49" t="s">
        <v>215</v>
      </c>
      <c r="C196" s="43">
        <v>1</v>
      </c>
      <c r="D196" s="43" t="s">
        <v>21</v>
      </c>
      <c r="E196" s="54"/>
    </row>
    <row r="197" spans="1:5" ht="60" x14ac:dyDescent="0.25">
      <c r="A197" s="43">
        <v>194</v>
      </c>
      <c r="B197" s="49" t="s">
        <v>266</v>
      </c>
      <c r="C197" s="43">
        <v>1</v>
      </c>
      <c r="D197" s="43" t="s">
        <v>21</v>
      </c>
      <c r="E197" s="54"/>
    </row>
    <row r="198" spans="1:5" ht="30" x14ac:dyDescent="0.25">
      <c r="A198" s="43">
        <v>195</v>
      </c>
      <c r="B198" s="49" t="s">
        <v>216</v>
      </c>
      <c r="C198" s="43">
        <v>1</v>
      </c>
      <c r="D198" s="43" t="s">
        <v>21</v>
      </c>
      <c r="E198" s="54"/>
    </row>
    <row r="199" spans="1:5" ht="30" x14ac:dyDescent="0.25">
      <c r="A199" s="43">
        <v>196</v>
      </c>
      <c r="B199" s="49" t="s">
        <v>217</v>
      </c>
      <c r="C199" s="43">
        <v>1</v>
      </c>
      <c r="D199" s="43" t="s">
        <v>21</v>
      </c>
      <c r="E199" s="54"/>
    </row>
    <row r="200" spans="1:5" ht="45" x14ac:dyDescent="0.25">
      <c r="A200" s="43">
        <v>197</v>
      </c>
      <c r="B200" s="49" t="s">
        <v>218</v>
      </c>
      <c r="C200" s="43">
        <v>1</v>
      </c>
      <c r="D200" s="43" t="s">
        <v>21</v>
      </c>
      <c r="E200" s="54"/>
    </row>
    <row r="201" spans="1:5" x14ac:dyDescent="0.25">
      <c r="A201" s="43">
        <v>198</v>
      </c>
      <c r="B201" s="49" t="s">
        <v>219</v>
      </c>
      <c r="C201" s="43">
        <v>1</v>
      </c>
      <c r="D201" s="43" t="s">
        <v>21</v>
      </c>
      <c r="E201" s="54"/>
    </row>
    <row r="202" spans="1:5" x14ac:dyDescent="0.25">
      <c r="A202" s="43">
        <v>199</v>
      </c>
      <c r="B202" s="49" t="s">
        <v>220</v>
      </c>
      <c r="C202" s="43">
        <v>1</v>
      </c>
      <c r="D202" s="43" t="s">
        <v>21</v>
      </c>
      <c r="E202" s="54"/>
    </row>
    <row r="203" spans="1:5" x14ac:dyDescent="0.25">
      <c r="A203" s="43">
        <v>200</v>
      </c>
      <c r="B203" s="49" t="s">
        <v>221</v>
      </c>
      <c r="C203" s="43">
        <v>1</v>
      </c>
      <c r="D203" s="43" t="s">
        <v>21</v>
      </c>
      <c r="E203" s="54"/>
    </row>
    <row r="204" spans="1:5" x14ac:dyDescent="0.25">
      <c r="A204" s="43">
        <v>201</v>
      </c>
      <c r="B204" s="49" t="s">
        <v>222</v>
      </c>
      <c r="C204" s="43">
        <v>1</v>
      </c>
      <c r="D204" s="43" t="s">
        <v>21</v>
      </c>
      <c r="E204" s="54"/>
    </row>
    <row r="205" spans="1:5" x14ac:dyDescent="0.25">
      <c r="A205" s="43">
        <v>202</v>
      </c>
      <c r="B205" s="49" t="s">
        <v>223</v>
      </c>
      <c r="C205" s="43">
        <v>1</v>
      </c>
      <c r="D205" s="43" t="s">
        <v>21</v>
      </c>
      <c r="E205" s="54"/>
    </row>
    <row r="206" spans="1:5" x14ac:dyDescent="0.25">
      <c r="A206" s="43">
        <v>203</v>
      </c>
      <c r="B206" s="49" t="s">
        <v>224</v>
      </c>
      <c r="C206" s="43">
        <v>1</v>
      </c>
      <c r="D206" s="43" t="s">
        <v>21</v>
      </c>
      <c r="E206" s="54"/>
    </row>
    <row r="207" spans="1:5" x14ac:dyDescent="0.25">
      <c r="A207" s="43">
        <v>204</v>
      </c>
      <c r="B207" s="49" t="s">
        <v>225</v>
      </c>
      <c r="C207" s="43">
        <v>1</v>
      </c>
      <c r="D207" s="43" t="s">
        <v>21</v>
      </c>
      <c r="E207" s="54"/>
    </row>
    <row r="208" spans="1:5" x14ac:dyDescent="0.25">
      <c r="A208" s="43">
        <v>205</v>
      </c>
      <c r="B208" s="49" t="s">
        <v>226</v>
      </c>
      <c r="C208" s="43">
        <v>1</v>
      </c>
      <c r="D208" s="43" t="s">
        <v>21</v>
      </c>
      <c r="E208" s="54"/>
    </row>
    <row r="209" spans="1:5" x14ac:dyDescent="0.25">
      <c r="A209" s="43">
        <v>206</v>
      </c>
      <c r="B209" s="49" t="s">
        <v>227</v>
      </c>
      <c r="C209" s="43">
        <v>1</v>
      </c>
      <c r="D209" s="43" t="s">
        <v>21</v>
      </c>
      <c r="E209" s="54"/>
    </row>
    <row r="210" spans="1:5" x14ac:dyDescent="0.25">
      <c r="A210" s="43">
        <v>207</v>
      </c>
      <c r="B210" s="49" t="s">
        <v>228</v>
      </c>
      <c r="C210" s="43">
        <v>1</v>
      </c>
      <c r="D210" s="43" t="s">
        <v>21</v>
      </c>
      <c r="E210" s="54"/>
    </row>
    <row r="211" spans="1:5" x14ac:dyDescent="0.25">
      <c r="A211" s="43">
        <v>208</v>
      </c>
      <c r="B211" s="49" t="s">
        <v>229</v>
      </c>
      <c r="C211" s="43">
        <v>1</v>
      </c>
      <c r="D211" s="43" t="s">
        <v>21</v>
      </c>
      <c r="E211" s="54"/>
    </row>
    <row r="212" spans="1:5" x14ac:dyDescent="0.25">
      <c r="A212" s="43">
        <v>209</v>
      </c>
      <c r="B212" s="49" t="s">
        <v>230</v>
      </c>
      <c r="C212" s="43">
        <v>1</v>
      </c>
      <c r="D212" s="43" t="s">
        <v>21</v>
      </c>
      <c r="E212" s="54"/>
    </row>
    <row r="213" spans="1:5" x14ac:dyDescent="0.25">
      <c r="A213" s="43">
        <v>210</v>
      </c>
      <c r="B213" s="49" t="s">
        <v>231</v>
      </c>
      <c r="C213" s="43">
        <v>1</v>
      </c>
      <c r="D213" s="43" t="s">
        <v>21</v>
      </c>
      <c r="E213" s="54"/>
    </row>
    <row r="214" spans="1:5" x14ac:dyDescent="0.25">
      <c r="A214" s="43">
        <v>211</v>
      </c>
      <c r="B214" s="49" t="s">
        <v>232</v>
      </c>
      <c r="C214" s="43">
        <v>1</v>
      </c>
      <c r="D214" s="43" t="s">
        <v>21</v>
      </c>
      <c r="E214" s="54"/>
    </row>
    <row r="215" spans="1:5" x14ac:dyDescent="0.25">
      <c r="A215" s="43">
        <v>212</v>
      </c>
      <c r="B215" s="49" t="s">
        <v>233</v>
      </c>
      <c r="C215" s="43">
        <v>1</v>
      </c>
      <c r="D215" s="43" t="s">
        <v>21</v>
      </c>
      <c r="E215" s="54"/>
    </row>
    <row r="216" spans="1:5" x14ac:dyDescent="0.25">
      <c r="A216" s="43">
        <v>213</v>
      </c>
      <c r="B216" s="49" t="s">
        <v>234</v>
      </c>
      <c r="C216" s="43">
        <v>1</v>
      </c>
      <c r="D216" s="43" t="s">
        <v>21</v>
      </c>
      <c r="E216" s="54"/>
    </row>
    <row r="217" spans="1:5" x14ac:dyDescent="0.25">
      <c r="A217" s="43">
        <v>214</v>
      </c>
      <c r="B217" s="49" t="s">
        <v>235</v>
      </c>
      <c r="C217" s="43">
        <v>1</v>
      </c>
      <c r="D217" s="43" t="s">
        <v>21</v>
      </c>
      <c r="E217" s="54"/>
    </row>
    <row r="218" spans="1:5" x14ac:dyDescent="0.25">
      <c r="A218" s="43">
        <v>215</v>
      </c>
      <c r="B218" s="49" t="s">
        <v>236</v>
      </c>
      <c r="C218" s="43">
        <v>1</v>
      </c>
      <c r="D218" s="43" t="s">
        <v>21</v>
      </c>
      <c r="E218" s="54"/>
    </row>
    <row r="219" spans="1:5" x14ac:dyDescent="0.25">
      <c r="A219" s="43">
        <v>216</v>
      </c>
      <c r="B219" s="49" t="s">
        <v>237</v>
      </c>
      <c r="C219" s="43">
        <v>1</v>
      </c>
      <c r="D219" s="43" t="s">
        <v>21</v>
      </c>
      <c r="E219" s="54"/>
    </row>
    <row r="220" spans="1:5" x14ac:dyDescent="0.25">
      <c r="A220" s="43">
        <v>217</v>
      </c>
      <c r="B220" s="49" t="s">
        <v>238</v>
      </c>
      <c r="C220" s="43">
        <v>1</v>
      </c>
      <c r="D220" s="43" t="s">
        <v>21</v>
      </c>
      <c r="E220" s="54"/>
    </row>
    <row r="221" spans="1:5" x14ac:dyDescent="0.25">
      <c r="A221" s="43">
        <v>218</v>
      </c>
      <c r="B221" s="49" t="s">
        <v>239</v>
      </c>
      <c r="C221" s="43">
        <v>1</v>
      </c>
      <c r="D221" s="43" t="s">
        <v>21</v>
      </c>
      <c r="E221" s="54"/>
    </row>
    <row r="222" spans="1:5" x14ac:dyDescent="0.25">
      <c r="A222" s="43">
        <v>219</v>
      </c>
      <c r="B222" s="49" t="s">
        <v>240</v>
      </c>
      <c r="C222" s="43">
        <v>1</v>
      </c>
      <c r="D222" s="43" t="s">
        <v>21</v>
      </c>
      <c r="E222" s="54"/>
    </row>
    <row r="223" spans="1:5" x14ac:dyDescent="0.25">
      <c r="A223" s="43">
        <v>220</v>
      </c>
      <c r="B223" s="49" t="s">
        <v>241</v>
      </c>
      <c r="C223" s="43">
        <v>1</v>
      </c>
      <c r="D223" s="43" t="s">
        <v>21</v>
      </c>
      <c r="E223" s="54"/>
    </row>
    <row r="224" spans="1:5" x14ac:dyDescent="0.25">
      <c r="A224" s="43">
        <v>221</v>
      </c>
      <c r="B224" s="49" t="s">
        <v>242</v>
      </c>
      <c r="C224" s="43">
        <v>1</v>
      </c>
      <c r="D224" s="43" t="s">
        <v>21</v>
      </c>
      <c r="E224" s="54"/>
    </row>
    <row r="225" spans="1:5" ht="30" x14ac:dyDescent="0.25">
      <c r="A225" s="43">
        <v>222</v>
      </c>
      <c r="B225" s="49" t="s">
        <v>243</v>
      </c>
      <c r="C225" s="43">
        <v>1</v>
      </c>
      <c r="D225" s="43" t="s">
        <v>21</v>
      </c>
      <c r="E225" s="54"/>
    </row>
    <row r="226" spans="1:5" x14ac:dyDescent="0.25">
      <c r="A226" s="43">
        <v>223</v>
      </c>
      <c r="B226" s="49" t="s">
        <v>244</v>
      </c>
      <c r="C226" s="43">
        <v>1</v>
      </c>
      <c r="D226" s="43" t="s">
        <v>21</v>
      </c>
      <c r="E226" s="54"/>
    </row>
    <row r="227" spans="1:5" ht="30" x14ac:dyDescent="0.25">
      <c r="A227" s="43">
        <v>224</v>
      </c>
      <c r="B227" s="49" t="s">
        <v>245</v>
      </c>
      <c r="C227" s="43">
        <v>1</v>
      </c>
      <c r="D227" s="43" t="s">
        <v>178</v>
      </c>
      <c r="E227" s="54"/>
    </row>
    <row r="228" spans="1:5" x14ac:dyDescent="0.25">
      <c r="A228" s="43">
        <v>225</v>
      </c>
      <c r="B228" s="49" t="s">
        <v>246</v>
      </c>
      <c r="C228" s="43">
        <v>1</v>
      </c>
      <c r="D228" s="43" t="s">
        <v>21</v>
      </c>
      <c r="E228" s="54"/>
    </row>
    <row r="229" spans="1:5" x14ac:dyDescent="0.25">
      <c r="A229" s="43">
        <v>226</v>
      </c>
      <c r="B229" s="49" t="s">
        <v>247</v>
      </c>
      <c r="C229" s="43">
        <v>1</v>
      </c>
      <c r="D229" s="43" t="s">
        <v>21</v>
      </c>
      <c r="E229" s="54"/>
    </row>
    <row r="230" spans="1:5" x14ac:dyDescent="0.25">
      <c r="A230" s="43">
        <v>227</v>
      </c>
      <c r="B230" s="49" t="s">
        <v>248</v>
      </c>
      <c r="C230" s="43">
        <v>1</v>
      </c>
      <c r="D230" s="43" t="s">
        <v>21</v>
      </c>
      <c r="E230" s="54"/>
    </row>
    <row r="231" spans="1:5" x14ac:dyDescent="0.25">
      <c r="A231" s="43">
        <v>228</v>
      </c>
      <c r="B231" s="49" t="s">
        <v>249</v>
      </c>
      <c r="C231" s="43">
        <v>1</v>
      </c>
      <c r="D231" s="43" t="s">
        <v>21</v>
      </c>
      <c r="E231" s="54"/>
    </row>
    <row r="232" spans="1:5" x14ac:dyDescent="0.25">
      <c r="A232" s="43">
        <v>229</v>
      </c>
      <c r="B232" s="49" t="s">
        <v>250</v>
      </c>
      <c r="C232" s="43">
        <v>1</v>
      </c>
      <c r="D232" s="43" t="s">
        <v>21</v>
      </c>
      <c r="E232" s="54"/>
    </row>
    <row r="233" spans="1:5" ht="30" x14ac:dyDescent="0.25">
      <c r="A233" s="43">
        <v>230</v>
      </c>
      <c r="B233" s="49" t="s">
        <v>251</v>
      </c>
      <c r="C233" s="43">
        <v>1</v>
      </c>
      <c r="D233" s="43" t="s">
        <v>21</v>
      </c>
      <c r="E233" s="54"/>
    </row>
    <row r="234" spans="1:5" ht="30" x14ac:dyDescent="0.25">
      <c r="A234" s="43">
        <v>231</v>
      </c>
      <c r="B234" s="49" t="s">
        <v>252</v>
      </c>
      <c r="C234" s="43">
        <v>1</v>
      </c>
      <c r="D234" s="43" t="s">
        <v>21</v>
      </c>
      <c r="E234" s="54"/>
    </row>
    <row r="235" spans="1:5" x14ac:dyDescent="0.25">
      <c r="A235" s="43">
        <v>232</v>
      </c>
      <c r="B235" s="49" t="s">
        <v>253</v>
      </c>
      <c r="C235" s="43">
        <v>1</v>
      </c>
      <c r="D235" s="43" t="s">
        <v>21</v>
      </c>
      <c r="E235" s="54"/>
    </row>
    <row r="236" spans="1:5" ht="30" x14ac:dyDescent="0.25">
      <c r="A236" s="43">
        <v>233</v>
      </c>
      <c r="B236" s="48" t="s">
        <v>254</v>
      </c>
      <c r="C236" s="43">
        <v>1</v>
      </c>
      <c r="D236" s="43" t="s">
        <v>21</v>
      </c>
      <c r="E236" s="54"/>
    </row>
    <row r="237" spans="1:5" ht="15" customHeight="1" x14ac:dyDescent="0.25">
      <c r="A237" s="44"/>
      <c r="B237" s="35"/>
      <c r="C237" s="86" t="s">
        <v>258</v>
      </c>
      <c r="D237" s="86"/>
      <c r="E237" s="50">
        <f>SUM(E4:E236)</f>
        <v>0</v>
      </c>
    </row>
    <row r="238" spans="1:5" ht="15" customHeight="1" x14ac:dyDescent="0.25">
      <c r="A238" s="44"/>
      <c r="B238" s="35"/>
      <c r="C238" s="44"/>
      <c r="D238" s="44"/>
      <c r="E238" s="51"/>
    </row>
    <row r="239" spans="1:5" x14ac:dyDescent="0.25">
      <c r="B239" s="22"/>
      <c r="C239" s="87"/>
      <c r="D239" s="87"/>
      <c r="E239" s="87"/>
    </row>
    <row r="240" spans="1:5" ht="15.75" thickBot="1" x14ac:dyDescent="0.3">
      <c r="B240" s="53" t="s">
        <v>255</v>
      </c>
      <c r="C240" s="88"/>
      <c r="D240" s="88"/>
      <c r="E240" s="88"/>
    </row>
  </sheetData>
  <sheetProtection algorithmName="SHA-512" hashValue="wcTCB7rw0RgSZnHw4S2sOUxnQB/3g5g1rCDwYSpRx5j6xfipw/fDoj9P0Pu9b7xRePDYMlY4gHnD59da4nWFvg==" saltValue="VzmWm6L/hnuwuZhix3NVGw==" spinCount="100000" sheet="1" selectLockedCells="1"/>
  <mergeCells count="3">
    <mergeCell ref="C237:D237"/>
    <mergeCell ref="C239:E240"/>
    <mergeCell ref="B2:E2"/>
  </mergeCells>
  <pageMargins left="0.7" right="0.7" top="0.75" bottom="0.75" header="0.3" footer="0.3"/>
  <pageSetup paperSize="9" scale="9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Ponudbeni predračun</vt:lpstr>
      <vt:lpstr>4.A Cenik rezervnih delov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ZOBOVNIK, Kristjan</dc:creator>
  <cp:lastModifiedBy>CAR MEH, Ida</cp:lastModifiedBy>
  <cp:lastPrinted>2026-02-04T09:26:12Z</cp:lastPrinted>
  <dcterms:created xsi:type="dcterms:W3CDTF">2025-12-17T07:34:36Z</dcterms:created>
  <dcterms:modified xsi:type="dcterms:W3CDTF">2026-02-10T12:48:54Z</dcterms:modified>
</cp:coreProperties>
</file>